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ailustabucaedu-my.sharepoint.com/personal/yudy_sequeda_ustabuca_edu_co/Documents/Maestria DyGproyectos/0_Proyecto de grado/Final/PG-EFin-Yudy Sequeda-MDyGPCh15/Apendices/"/>
    </mc:Choice>
  </mc:AlternateContent>
  <xr:revisionPtr revIDLastSave="17" documentId="8_{A334A25C-A7FF-4243-B89D-4E7C2AB6C684}" xr6:coauthVersionLast="47" xr6:coauthVersionMax="47" xr10:uidLastSave="{C70C75DA-8CCD-4B4A-99F8-068983F7F9FA}"/>
  <bookViews>
    <workbookView xWindow="-110" yWindow="-110" windowWidth="19420" windowHeight="10300" tabRatio="451" firstSheet="5" activeTab="5" xr2:uid="{00000000-000D-0000-FFFF-FFFF00000000}"/>
  </bookViews>
  <sheets>
    <sheet name="Supuestos" sheetId="3" r:id="rId1"/>
    <sheet name="Flujo de Fondos" sheetId="4" r:id="rId2"/>
    <sheet name="Otros costos" sheetId="12" r:id="rId3"/>
    <sheet name="Docencia" sheetId="5" r:id="rId4"/>
    <sheet name="Estudiantes" sheetId="6" r:id="rId5"/>
    <sheet name="Inversiones" sheetId="8" r:id="rId6"/>
    <sheet name="Deserción" sheetId="9" state="hidden" r:id="rId7"/>
    <sheet name="IPC" sheetId="15" state="hidden" r:id="rId8"/>
    <sheet name="Escalafón" sheetId="14" state="hidden" r:id="rId9"/>
    <sheet name="Distribución Lesing I" sheetId="16" state="hidden" r:id="rId10"/>
  </sheets>
  <externalReferences>
    <externalReference r:id="rId11"/>
  </externalReferences>
  <definedNames>
    <definedName name="_xlnm._FilterDatabase" localSheetId="6" hidden="1">Deserción!$E$7:$V$764</definedName>
    <definedName name="_xlnm._FilterDatabase" localSheetId="9" hidden="1">'Distribución Lesing I'!$F$4:$S$50</definedName>
    <definedName name="_xlnm.Print_Area" localSheetId="1">'Flujo de Fondos'!$B$5:$N$63</definedName>
    <definedName name="tipo">Docencia!$T$36:$T$37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4" l="1"/>
  <c r="C29" i="3"/>
  <c r="E8" i="5"/>
  <c r="D8" i="5"/>
  <c r="C8" i="5"/>
  <c r="F8" i="5"/>
  <c r="G8" i="5"/>
  <c r="H8" i="5"/>
  <c r="I8" i="5"/>
  <c r="J8" i="5"/>
  <c r="K8" i="5"/>
  <c r="L8" i="5"/>
  <c r="M8" i="5"/>
  <c r="C46" i="3"/>
  <c r="D22" i="12" l="1"/>
  <c r="C10" i="5" l="1"/>
  <c r="D56" i="4"/>
  <c r="D46" i="4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D27" i="12" l="1"/>
  <c r="D21" i="12"/>
  <c r="D29" i="12" l="1"/>
  <c r="D40" i="4" s="1"/>
  <c r="D41" i="4" s="1"/>
  <c r="D44" i="4" s="1"/>
  <c r="D48" i="4" s="1"/>
  <c r="D58" i="4" s="1"/>
  <c r="C45" i="3"/>
  <c r="H5" i="3" l="1"/>
  <c r="G18" i="12" l="1"/>
  <c r="I18" i="12" s="1"/>
  <c r="F18" i="12"/>
  <c r="G17" i="12"/>
  <c r="F17" i="12"/>
  <c r="S14" i="12"/>
  <c r="Q14" i="12"/>
  <c r="O14" i="12"/>
  <c r="M14" i="12"/>
  <c r="K14" i="12"/>
  <c r="I14" i="12"/>
  <c r="G14" i="12"/>
  <c r="V8" i="5"/>
  <c r="Q52" i="16"/>
  <c r="R52" i="16" s="1"/>
  <c r="A101" i="16"/>
  <c r="B10" i="16"/>
  <c r="G52" i="16"/>
  <c r="H10" i="16" s="1"/>
  <c r="H45" i="16"/>
  <c r="H42" i="16"/>
  <c r="O41" i="16"/>
  <c r="P39" i="16"/>
  <c r="H16" i="16"/>
  <c r="H14" i="16"/>
  <c r="H12" i="16"/>
  <c r="H11" i="16"/>
  <c r="C10" i="16"/>
  <c r="C12" i="16" s="1"/>
  <c r="P9" i="16"/>
  <c r="P8" i="16"/>
  <c r="P7" i="16"/>
  <c r="P6" i="16"/>
  <c r="P5" i="16"/>
  <c r="H18" i="16"/>
  <c r="H20" i="16"/>
  <c r="H24" i="16"/>
  <c r="H28" i="16"/>
  <c r="H30" i="16"/>
  <c r="H32" i="16"/>
  <c r="H34" i="16"/>
  <c r="H36" i="16"/>
  <c r="H40" i="16"/>
  <c r="H5" i="16"/>
  <c r="H7" i="16"/>
  <c r="H9" i="16"/>
  <c r="P10" i="16"/>
  <c r="H50" i="16"/>
  <c r="P12" i="16"/>
  <c r="P14" i="16"/>
  <c r="P16" i="16"/>
  <c r="P18" i="16"/>
  <c r="P22" i="16"/>
  <c r="P24" i="16"/>
  <c r="P26" i="16"/>
  <c r="P28" i="16"/>
  <c r="P30" i="16"/>
  <c r="P32" i="16"/>
  <c r="P34" i="16"/>
  <c r="P38" i="16"/>
  <c r="H47" i="16"/>
  <c r="H13" i="16"/>
  <c r="H17" i="16"/>
  <c r="H21" i="16"/>
  <c r="H29" i="16"/>
  <c r="H33" i="16"/>
  <c r="H37" i="16"/>
  <c r="H39" i="16"/>
  <c r="P11" i="16"/>
  <c r="H15" i="16"/>
  <c r="H19" i="16"/>
  <c r="H23" i="16"/>
  <c r="H27" i="16"/>
  <c r="H31" i="16"/>
  <c r="H35" i="16"/>
  <c r="H44" i="16"/>
  <c r="P13" i="16"/>
  <c r="P15" i="16"/>
  <c r="P17" i="16"/>
  <c r="P19" i="16"/>
  <c r="P21" i="16"/>
  <c r="P23" i="16"/>
  <c r="P25" i="16"/>
  <c r="P27" i="16"/>
  <c r="P29" i="16"/>
  <c r="P31" i="16"/>
  <c r="P33" i="16"/>
  <c r="P35" i="16"/>
  <c r="P37" i="16"/>
  <c r="H8" i="12"/>
  <c r="J8" i="12" s="1"/>
  <c r="L8" i="12" s="1"/>
  <c r="G8" i="12"/>
  <c r="I8" i="12" s="1"/>
  <c r="D32" i="15"/>
  <c r="D33" i="15" s="1"/>
  <c r="D35" i="15" s="1"/>
  <c r="H26" i="15"/>
  <c r="G26" i="15"/>
  <c r="F26" i="15"/>
  <c r="E26" i="15"/>
  <c r="D26" i="15"/>
  <c r="W5" i="3"/>
  <c r="S5" i="3"/>
  <c r="O5" i="3"/>
  <c r="K5" i="3"/>
  <c r="Q5" i="3"/>
  <c r="I5" i="3"/>
  <c r="P5" i="3"/>
  <c r="V5" i="3"/>
  <c r="R5" i="3"/>
  <c r="N5" i="3"/>
  <c r="J5" i="3"/>
  <c r="U5" i="3"/>
  <c r="M5" i="3"/>
  <c r="T5" i="3"/>
  <c r="L5" i="3"/>
  <c r="J15" i="12"/>
  <c r="K15" i="12"/>
  <c r="L15" i="12" s="1"/>
  <c r="I11" i="12"/>
  <c r="K11" i="12" s="1"/>
  <c r="M11" i="12" s="1"/>
  <c r="O11" i="12" s="1"/>
  <c r="Q11" i="12" s="1"/>
  <c r="S11" i="12" s="1"/>
  <c r="G10" i="12"/>
  <c r="H10" i="12"/>
  <c r="I10" i="12" s="1"/>
  <c r="G12" i="12"/>
  <c r="S13" i="12"/>
  <c r="R27" i="6"/>
  <c r="S19" i="4" s="1"/>
  <c r="Q27" i="6"/>
  <c r="R19" i="4" s="1"/>
  <c r="P27" i="6"/>
  <c r="Q19" i="4" s="1"/>
  <c r="O27" i="6"/>
  <c r="P19" i="4" s="1"/>
  <c r="N27" i="6"/>
  <c r="O19" i="4" s="1"/>
  <c r="M27" i="6"/>
  <c r="N19" i="4" s="1"/>
  <c r="L27" i="6"/>
  <c r="M19" i="4" s="1"/>
  <c r="K27" i="6"/>
  <c r="L19" i="4" s="1"/>
  <c r="J27" i="6"/>
  <c r="K19" i="4" s="1"/>
  <c r="I27" i="6"/>
  <c r="J19" i="4" s="1"/>
  <c r="H27" i="6"/>
  <c r="I19" i="4" s="1"/>
  <c r="G27" i="6"/>
  <c r="H19" i="4" s="1"/>
  <c r="F27" i="6"/>
  <c r="G19" i="4" s="1"/>
  <c r="E27" i="6"/>
  <c r="F19" i="4" s="1"/>
  <c r="D27" i="6"/>
  <c r="E19" i="4" s="1"/>
  <c r="Q3" i="14"/>
  <c r="I12" i="14" s="1"/>
  <c r="C3" i="5"/>
  <c r="I9" i="14"/>
  <c r="I16" i="14"/>
  <c r="Q39" i="4"/>
  <c r="R39" i="4"/>
  <c r="C67" i="3"/>
  <c r="C16" i="5"/>
  <c r="C34" i="5" s="1"/>
  <c r="D34" i="5" s="1"/>
  <c r="E34" i="5" s="1"/>
  <c r="F34" i="5" s="1"/>
  <c r="G34" i="5" s="1"/>
  <c r="K768" i="9"/>
  <c r="V768" i="9" s="1"/>
  <c r="V772" i="9" s="1"/>
  <c r="U768" i="9"/>
  <c r="U772" i="9" s="1"/>
  <c r="AK6" i="6"/>
  <c r="AJ6" i="6"/>
  <c r="AI6" i="6"/>
  <c r="AH6" i="6"/>
  <c r="AG6" i="6"/>
  <c r="E7" i="6"/>
  <c r="O9" i="6" s="1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E13" i="4"/>
  <c r="Q768" i="9"/>
  <c r="V774" i="9"/>
  <c r="U774" i="9"/>
  <c r="T774" i="9"/>
  <c r="S774" i="9"/>
  <c r="R774" i="9"/>
  <c r="Q774" i="9"/>
  <c r="P774" i="9"/>
  <c r="O774" i="9"/>
  <c r="N774" i="9"/>
  <c r="M774" i="9"/>
  <c r="Y6" i="6"/>
  <c r="Z38" i="6" s="1"/>
  <c r="AC6" i="6"/>
  <c r="AF6" i="6"/>
  <c r="AA6" i="6"/>
  <c r="AE6" i="6"/>
  <c r="Z6" i="6"/>
  <c r="AD6" i="6"/>
  <c r="AE30" i="6" s="1"/>
  <c r="X6" i="6"/>
  <c r="Y38" i="6" s="1"/>
  <c r="AB6" i="6"/>
  <c r="AC38" i="6" s="1"/>
  <c r="W6" i="6"/>
  <c r="X9" i="6" s="1"/>
  <c r="D9" i="6"/>
  <c r="AL8" i="6"/>
  <c r="C9" i="4"/>
  <c r="Q107" i="5"/>
  <c r="S15" i="4"/>
  <c r="P107" i="5"/>
  <c r="R15" i="4" s="1"/>
  <c r="O107" i="5"/>
  <c r="Q15" i="4" s="1"/>
  <c r="N107" i="5"/>
  <c r="P15" i="4" s="1"/>
  <c r="M107" i="5"/>
  <c r="O15" i="4" s="1"/>
  <c r="L107" i="5"/>
  <c r="N15" i="4" s="1"/>
  <c r="K107" i="5"/>
  <c r="M15" i="4" s="1"/>
  <c r="J107" i="5"/>
  <c r="L15" i="4" s="1"/>
  <c r="I107" i="5"/>
  <c r="K15" i="4" s="1"/>
  <c r="H107" i="5"/>
  <c r="J15" i="4" s="1"/>
  <c r="G107" i="5"/>
  <c r="I15" i="4" s="1"/>
  <c r="F107" i="5"/>
  <c r="H15" i="4" s="1"/>
  <c r="E107" i="5"/>
  <c r="G15" i="4" s="1"/>
  <c r="D107" i="5"/>
  <c r="F15" i="4" s="1"/>
  <c r="C107" i="5"/>
  <c r="E15" i="4" s="1"/>
  <c r="AL23" i="6"/>
  <c r="S91" i="8"/>
  <c r="S92" i="8"/>
  <c r="S49" i="8"/>
  <c r="S53" i="4"/>
  <c r="R49" i="8"/>
  <c r="R53" i="4"/>
  <c r="Q49" i="8"/>
  <c r="Q53" i="4" s="1"/>
  <c r="S42" i="8"/>
  <c r="S52" i="4"/>
  <c r="R42" i="8"/>
  <c r="R52" i="4"/>
  <c r="Q42" i="8"/>
  <c r="Q52" i="4"/>
  <c r="S26" i="8"/>
  <c r="S51" i="4" s="1"/>
  <c r="R57" i="8"/>
  <c r="S72" i="8" s="1"/>
  <c r="T72" i="8" s="1"/>
  <c r="S57" i="8"/>
  <c r="Q57" i="8"/>
  <c r="R71" i="8"/>
  <c r="S71" i="8" s="1"/>
  <c r="O57" i="8"/>
  <c r="P69" i="8" s="1"/>
  <c r="Q69" i="8" s="1"/>
  <c r="R69" i="8" s="1"/>
  <c r="S69" i="8" s="1"/>
  <c r="T73" i="8"/>
  <c r="S39" i="4"/>
  <c r="C90" i="8"/>
  <c r="B55" i="5"/>
  <c r="B49" i="5"/>
  <c r="E14" i="4"/>
  <c r="G7" i="3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E60" i="4"/>
  <c r="C60" i="4"/>
  <c r="E75" i="8"/>
  <c r="P57" i="8"/>
  <c r="Q70" i="8"/>
  <c r="R70" i="8" s="1"/>
  <c r="S70" i="8" s="1"/>
  <c r="N57" i="8"/>
  <c r="O68" i="8" s="1"/>
  <c r="P68" i="8" s="1"/>
  <c r="Q68" i="8" s="1"/>
  <c r="R68" i="8" s="1"/>
  <c r="S68" i="8" s="1"/>
  <c r="M57" i="8"/>
  <c r="N67" i="8"/>
  <c r="O67" i="8" s="1"/>
  <c r="P67" i="8" s="1"/>
  <c r="Q67" i="8" s="1"/>
  <c r="R67" i="8" s="1"/>
  <c r="S67" i="8" s="1"/>
  <c r="L57" i="8"/>
  <c r="M66" i="8" s="1"/>
  <c r="N66" i="8" s="1"/>
  <c r="O66" i="8" s="1"/>
  <c r="P66" i="8" s="1"/>
  <c r="Q66" i="8" s="1"/>
  <c r="R66" i="8" s="1"/>
  <c r="S66" i="8" s="1"/>
  <c r="T66" i="8" s="1"/>
  <c r="K57" i="8"/>
  <c r="L65" i="8" s="1"/>
  <c r="M65" i="8" s="1"/>
  <c r="N65" i="8" s="1"/>
  <c r="O65" i="8" s="1"/>
  <c r="P65" i="8" s="1"/>
  <c r="Q65" i="8" s="1"/>
  <c r="J57" i="8"/>
  <c r="K64" i="8" s="1"/>
  <c r="L64" i="8" s="1"/>
  <c r="M64" i="8" s="1"/>
  <c r="N64" i="8" s="1"/>
  <c r="O64" i="8" s="1"/>
  <c r="P64" i="8" s="1"/>
  <c r="I57" i="8"/>
  <c r="J63" i="8"/>
  <c r="K63" i="8" s="1"/>
  <c r="L63" i="8" s="1"/>
  <c r="M63" i="8" s="1"/>
  <c r="N63" i="8" s="1"/>
  <c r="O63" i="8" s="1"/>
  <c r="P63" i="8" s="1"/>
  <c r="Q63" i="8" s="1"/>
  <c r="R63" i="8" s="1"/>
  <c r="S63" i="8" s="1"/>
  <c r="H57" i="8"/>
  <c r="I62" i="8" s="1"/>
  <c r="J62" i="8" s="1"/>
  <c r="K62" i="8" s="1"/>
  <c r="L62" i="8" s="1"/>
  <c r="M62" i="8" s="1"/>
  <c r="G57" i="8"/>
  <c r="H61" i="8"/>
  <c r="I61" i="8" s="1"/>
  <c r="J61" i="8" s="1"/>
  <c r="K61" i="8" s="1"/>
  <c r="L61" i="8" s="1"/>
  <c r="M61" i="8" s="1"/>
  <c r="N61" i="8" s="1"/>
  <c r="O61" i="8" s="1"/>
  <c r="P61" i="8" s="1"/>
  <c r="Q61" i="8" s="1"/>
  <c r="R61" i="8" s="1"/>
  <c r="S61" i="8" s="1"/>
  <c r="F57" i="8"/>
  <c r="G60" i="8" s="1"/>
  <c r="H60" i="8" s="1"/>
  <c r="I60" i="8" s="1"/>
  <c r="J60" i="8" s="1"/>
  <c r="K60" i="8" s="1"/>
  <c r="L60" i="8" s="1"/>
  <c r="M60" i="8" s="1"/>
  <c r="N60" i="8" s="1"/>
  <c r="O60" i="8" s="1"/>
  <c r="P60" i="8" s="1"/>
  <c r="Q60" i="8" s="1"/>
  <c r="R60" i="8" s="1"/>
  <c r="S60" i="8" s="1"/>
  <c r="E57" i="8"/>
  <c r="P49" i="8"/>
  <c r="P53" i="4"/>
  <c r="O49" i="8"/>
  <c r="O53" i="4"/>
  <c r="P52" i="4"/>
  <c r="O42" i="8"/>
  <c r="O52" i="4" s="1"/>
  <c r="N49" i="8"/>
  <c r="N53" i="4" s="1"/>
  <c r="M49" i="8"/>
  <c r="M53" i="4" s="1"/>
  <c r="L49" i="8"/>
  <c r="L53" i="4" s="1"/>
  <c r="K49" i="8"/>
  <c r="J49" i="8"/>
  <c r="J53" i="4" s="1"/>
  <c r="I49" i="8"/>
  <c r="I53" i="4" s="1"/>
  <c r="H49" i="8"/>
  <c r="H53" i="4" s="1"/>
  <c r="G49" i="8"/>
  <c r="G53" i="4" s="1"/>
  <c r="F49" i="8"/>
  <c r="F53" i="4" s="1"/>
  <c r="E49" i="8"/>
  <c r="E53" i="4" s="1"/>
  <c r="N42" i="8"/>
  <c r="N52" i="4" s="1"/>
  <c r="M42" i="8"/>
  <c r="M52" i="4" s="1"/>
  <c r="L42" i="8"/>
  <c r="L52" i="4" s="1"/>
  <c r="K42" i="8"/>
  <c r="K52" i="4" s="1"/>
  <c r="J42" i="8"/>
  <c r="J52" i="4" s="1"/>
  <c r="I42" i="8"/>
  <c r="I52" i="4" s="1"/>
  <c r="H42" i="8"/>
  <c r="G42" i="8"/>
  <c r="G52" i="4"/>
  <c r="F42" i="8"/>
  <c r="F52" i="4"/>
  <c r="E42" i="8"/>
  <c r="E52" i="4"/>
  <c r="E18" i="4"/>
  <c r="C12" i="4" s="1"/>
  <c r="E22" i="4"/>
  <c r="D40" i="6" s="1"/>
  <c r="AP8" i="4" a="1"/>
  <c r="AR8" i="4" s="1"/>
  <c r="W5" i="4"/>
  <c r="W6" i="4" s="1"/>
  <c r="W7" i="4" s="1"/>
  <c r="W8" i="4" s="1"/>
  <c r="W9" i="4" s="1"/>
  <c r="W10" i="4" s="1"/>
  <c r="W11" i="4" s="1"/>
  <c r="W12" i="4" s="1"/>
  <c r="W13" i="4" s="1"/>
  <c r="Y21" i="4"/>
  <c r="Y22" i="4"/>
  <c r="Y23" i="4"/>
  <c r="Y25" i="4"/>
  <c r="Y26" i="4"/>
  <c r="Y28" i="4"/>
  <c r="Y29" i="4"/>
  <c r="Y30" i="4"/>
  <c r="AK4" i="6"/>
  <c r="Z28" i="6"/>
  <c r="AG4" i="6"/>
  <c r="H52" i="4"/>
  <c r="C33" i="5"/>
  <c r="D33" i="5" s="1"/>
  <c r="E33" i="5" s="1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AC4" i="6"/>
  <c r="AD9" i="6" s="1"/>
  <c r="X42" i="6"/>
  <c r="Z4" i="6"/>
  <c r="AA9" i="6" s="1"/>
  <c r="Y28" i="6"/>
  <c r="X38" i="6"/>
  <c r="AA38" i="6"/>
  <c r="S51" i="8"/>
  <c r="AB38" i="6"/>
  <c r="X40" i="6"/>
  <c r="X44" i="6"/>
  <c r="Z30" i="6"/>
  <c r="AH4" i="6"/>
  <c r="AD30" i="6"/>
  <c r="AD28" i="6"/>
  <c r="AD38" i="6"/>
  <c r="AC30" i="6"/>
  <c r="AC28" i="6"/>
  <c r="AI4" i="6"/>
  <c r="AJ4" i="6"/>
  <c r="N9" i="6"/>
  <c r="AD4" i="6"/>
  <c r="AE9" i="6" s="1"/>
  <c r="Y4" i="6"/>
  <c r="X46" i="6"/>
  <c r="AK18" i="6"/>
  <c r="AH13" i="6"/>
  <c r="AG12" i="6"/>
  <c r="AJ19" i="6"/>
  <c r="AI12" i="6"/>
  <c r="AK20" i="6"/>
  <c r="AH11" i="6"/>
  <c r="AK17" i="6"/>
  <c r="AK9" i="6"/>
  <c r="AG13" i="6"/>
  <c r="AH16" i="6"/>
  <c r="AH19" i="6"/>
  <c r="AG11" i="6"/>
  <c r="AH14" i="6"/>
  <c r="AJ17" i="6"/>
  <c r="AA12" i="6"/>
  <c r="Z11" i="6"/>
  <c r="AC14" i="6"/>
  <c r="AI16" i="6"/>
  <c r="AH9" i="6"/>
  <c r="AG17" i="6"/>
  <c r="AI11" i="6"/>
  <c r="AI18" i="6"/>
  <c r="AJ12" i="6"/>
  <c r="AI20" i="6"/>
  <c r="AK14" i="6"/>
  <c r="AK22" i="6"/>
  <c r="AL22" i="6"/>
  <c r="AJ13" i="6"/>
  <c r="AI19" i="6"/>
  <c r="AG14" i="6"/>
  <c r="AG18" i="6"/>
  <c r="AK12" i="6"/>
  <c r="AJ21" i="6"/>
  <c r="AJ10" i="6"/>
  <c r="AK13" i="6"/>
  <c r="AH17" i="6"/>
  <c r="AJ20" i="6"/>
  <c r="AK11" i="6"/>
  <c r="AG15" i="6"/>
  <c r="Z9" i="6"/>
  <c r="AA10" i="6" s="1"/>
  <c r="AG10" i="6"/>
  <c r="AK21" i="6"/>
  <c r="AL21" i="6" s="1"/>
  <c r="AH15" i="6"/>
  <c r="AJ15" i="6"/>
  <c r="AI14" i="6"/>
  <c r="AH18" i="6"/>
  <c r="AJ14" i="6"/>
  <c r="AI9" i="6"/>
  <c r="AK15" i="6"/>
  <c r="AJ11" i="6"/>
  <c r="AK10" i="6"/>
  <c r="AG9" i="6"/>
  <c r="AH10" i="6"/>
  <c r="AJ18" i="6"/>
  <c r="AI17" i="6"/>
  <c r="AH12" i="6"/>
  <c r="AI13" i="6"/>
  <c r="AD15" i="6"/>
  <c r="AI10" i="6"/>
  <c r="AJ9" i="6"/>
  <c r="AI15" i="6"/>
  <c r="AJ16" i="6"/>
  <c r="AK16" i="6"/>
  <c r="AG16" i="6"/>
  <c r="AK19" i="6"/>
  <c r="AL19" i="6" s="1"/>
  <c r="AF17" i="6"/>
  <c r="F26" i="8"/>
  <c r="F51" i="4" s="1"/>
  <c r="F51" i="8"/>
  <c r="E26" i="8"/>
  <c r="G26" i="8"/>
  <c r="E51" i="4"/>
  <c r="G51" i="4"/>
  <c r="J26" i="8"/>
  <c r="I26" i="8"/>
  <c r="I51" i="4" s="1"/>
  <c r="H26" i="8"/>
  <c r="H51" i="4" s="1"/>
  <c r="I51" i="8"/>
  <c r="J51" i="4"/>
  <c r="J51" i="8"/>
  <c r="K26" i="8"/>
  <c r="K51" i="4" s="1"/>
  <c r="M26" i="8"/>
  <c r="M51" i="4" s="1"/>
  <c r="M51" i="8"/>
  <c r="L26" i="8"/>
  <c r="L51" i="8"/>
  <c r="L51" i="4"/>
  <c r="N26" i="8"/>
  <c r="N51" i="4"/>
  <c r="O26" i="8"/>
  <c r="O51" i="8"/>
  <c r="N51" i="8"/>
  <c r="O51" i="4"/>
  <c r="P26" i="8"/>
  <c r="P51" i="4" s="1"/>
  <c r="P51" i="8"/>
  <c r="Q26" i="8"/>
  <c r="Q51" i="4" s="1"/>
  <c r="Q51" i="8"/>
  <c r="R26" i="8"/>
  <c r="R51" i="8" s="1"/>
  <c r="D35" i="5" l="1"/>
  <c r="D52" i="5" s="1"/>
  <c r="N768" i="9"/>
  <c r="P11" i="6"/>
  <c r="S768" i="9"/>
  <c r="E35" i="5"/>
  <c r="E52" i="5" s="1"/>
  <c r="K770" i="9"/>
  <c r="P770" i="9" s="1"/>
  <c r="R768" i="9"/>
  <c r="C35" i="5"/>
  <c r="C52" i="5" s="1"/>
  <c r="O768" i="9"/>
  <c r="O10" i="6"/>
  <c r="T768" i="9"/>
  <c r="T772" i="9" s="1"/>
  <c r="P768" i="9"/>
  <c r="P772" i="9" s="1"/>
  <c r="M768" i="9"/>
  <c r="M772" i="9" s="1"/>
  <c r="R10" i="6"/>
  <c r="F35" i="5"/>
  <c r="F52" i="5" s="1"/>
  <c r="AU8" i="4"/>
  <c r="AV8" i="4"/>
  <c r="J10" i="12"/>
  <c r="K10" i="12" s="1"/>
  <c r="T68" i="8"/>
  <c r="N62" i="8"/>
  <c r="O62" i="8" s="1"/>
  <c r="P62" i="8" s="1"/>
  <c r="Q62" i="8" s="1"/>
  <c r="R62" i="8" s="1"/>
  <c r="S62" i="8" s="1"/>
  <c r="T71" i="8"/>
  <c r="T61" i="8"/>
  <c r="T69" i="8"/>
  <c r="T70" i="8"/>
  <c r="M15" i="12"/>
  <c r="O15" i="12" s="1"/>
  <c r="P15" i="12" s="1"/>
  <c r="AQ8" i="4"/>
  <c r="C61" i="4"/>
  <c r="AS8" i="4"/>
  <c r="AL18" i="6"/>
  <c r="AL20" i="6"/>
  <c r="T67" i="8"/>
  <c r="AA28" i="6"/>
  <c r="AF4" i="6"/>
  <c r="I12" i="12"/>
  <c r="H12" i="12"/>
  <c r="O43" i="16"/>
  <c r="G54" i="16"/>
  <c r="I17" i="12"/>
  <c r="J17" i="12" s="1"/>
  <c r="H17" i="12"/>
  <c r="AB4" i="6"/>
  <c r="AC9" i="6" s="1"/>
  <c r="X30" i="6"/>
  <c r="Y42" i="6" s="1"/>
  <c r="Y30" i="6"/>
  <c r="AB13" i="6"/>
  <c r="AE16" i="6"/>
  <c r="AA30" i="6"/>
  <c r="AE38" i="6"/>
  <c r="AB30" i="6"/>
  <c r="X28" i="6"/>
  <c r="Y40" i="6" s="1"/>
  <c r="Z40" i="6" s="1"/>
  <c r="AA40" i="6" s="1"/>
  <c r="AB40" i="6" s="1"/>
  <c r="AL17" i="6"/>
  <c r="AE10" i="6"/>
  <c r="Y10" i="6"/>
  <c r="AA4" i="6"/>
  <c r="AE28" i="6"/>
  <c r="AF28" i="6"/>
  <c r="X4" i="6"/>
  <c r="Y9" i="6" s="1"/>
  <c r="Z10" i="6" s="1"/>
  <c r="AA11" i="6" s="1"/>
  <c r="Q10" i="6"/>
  <c r="R13" i="6"/>
  <c r="P9" i="6"/>
  <c r="Q12" i="6"/>
  <c r="Q11" i="6"/>
  <c r="P10" i="6"/>
  <c r="F9" i="6"/>
  <c r="R9" i="6"/>
  <c r="R11" i="6"/>
  <c r="Q9" i="6"/>
  <c r="R12" i="6"/>
  <c r="Q64" i="8"/>
  <c r="T63" i="8"/>
  <c r="AD10" i="6"/>
  <c r="AE11" i="6" s="1"/>
  <c r="R51" i="4"/>
  <c r="U26" i="8"/>
  <c r="H51" i="8"/>
  <c r="R65" i="8"/>
  <c r="S65" i="8" s="1"/>
  <c r="C70" i="3"/>
  <c r="AF38" i="6"/>
  <c r="AH38" i="6" s="1"/>
  <c r="AI38" i="6" s="1"/>
  <c r="AE4" i="6"/>
  <c r="AF9" i="6" s="1"/>
  <c r="E51" i="8"/>
  <c r="C69" i="3"/>
  <c r="U42" i="8"/>
  <c r="T60" i="8"/>
  <c r="AB28" i="6"/>
  <c r="AC40" i="6" s="1"/>
  <c r="AD40" i="6" s="1"/>
  <c r="AE40" i="6" s="1"/>
  <c r="AF30" i="6"/>
  <c r="G55" i="16"/>
  <c r="K53" i="4"/>
  <c r="C71" i="3" s="1"/>
  <c r="K51" i="8"/>
  <c r="K8" i="12"/>
  <c r="G51" i="8"/>
  <c r="N8" i="12"/>
  <c r="J18" i="12"/>
  <c r="K18" i="12"/>
  <c r="I10" i="14"/>
  <c r="AW8" i="4"/>
  <c r="I11" i="14"/>
  <c r="L10" i="12"/>
  <c r="AT8" i="4"/>
  <c r="I7" i="14"/>
  <c r="I13" i="14"/>
  <c r="AP8" i="4"/>
  <c r="I15" i="14"/>
  <c r="I6" i="14"/>
  <c r="I8" i="14"/>
  <c r="I14" i="14"/>
  <c r="H48" i="16"/>
  <c r="H41" i="16"/>
  <c r="H46" i="16"/>
  <c r="H38" i="16"/>
  <c r="H26" i="16"/>
  <c r="T57" i="8"/>
  <c r="H6" i="16"/>
  <c r="H8" i="16"/>
  <c r="H25" i="16"/>
  <c r="P36" i="16"/>
  <c r="P20" i="16"/>
  <c r="P41" i="16" s="1"/>
  <c r="H43" i="16"/>
  <c r="H22" i="16"/>
  <c r="H49" i="16"/>
  <c r="H18" i="12"/>
  <c r="F59" i="8"/>
  <c r="F75" i="8" s="1"/>
  <c r="F77" i="8" s="1"/>
  <c r="M9" i="6"/>
  <c r="G35" i="5"/>
  <c r="G52" i="5" s="1"/>
  <c r="H34" i="5"/>
  <c r="G9" i="6"/>
  <c r="L9" i="6"/>
  <c r="H9" i="6"/>
  <c r="E9" i="6"/>
  <c r="E10" i="6"/>
  <c r="L10" i="6" s="1"/>
  <c r="J9" i="6"/>
  <c r="D25" i="6"/>
  <c r="D29" i="6" s="1"/>
  <c r="K9" i="6"/>
  <c r="I9" i="6"/>
  <c r="E40" i="6"/>
  <c r="D41" i="6"/>
  <c r="E41" i="6" s="1"/>
  <c r="F40" i="6"/>
  <c r="R770" i="9" l="1"/>
  <c r="O770" i="9"/>
  <c r="Q770" i="9"/>
  <c r="Q772" i="9" s="1"/>
  <c r="R772" i="9"/>
  <c r="N770" i="9"/>
  <c r="N772" i="9" s="1"/>
  <c r="S770" i="9"/>
  <c r="S772" i="9" s="1"/>
  <c r="U770" i="9"/>
  <c r="M770" i="9"/>
  <c r="T770" i="9"/>
  <c r="V770" i="9"/>
  <c r="O772" i="9"/>
  <c r="N15" i="12"/>
  <c r="Q15" i="12"/>
  <c r="S15" i="12" s="1"/>
  <c r="T62" i="8"/>
  <c r="K17" i="12"/>
  <c r="L17" i="12" s="1"/>
  <c r="R64" i="8"/>
  <c r="S64" i="8" s="1"/>
  <c r="K12" i="12"/>
  <c r="J12" i="12"/>
  <c r="AF40" i="6"/>
  <c r="AH40" i="6" s="1"/>
  <c r="AI40" i="6" s="1"/>
  <c r="AB9" i="6"/>
  <c r="AC10" i="6" s="1"/>
  <c r="AD11" i="6" s="1"/>
  <c r="AE12" i="6" s="1"/>
  <c r="AF13" i="6" s="1"/>
  <c r="AB10" i="6"/>
  <c r="AC11" i="6" s="1"/>
  <c r="AD12" i="6" s="1"/>
  <c r="AE13" i="6" s="1"/>
  <c r="AF14" i="6" s="1"/>
  <c r="AB11" i="6"/>
  <c r="AC12" i="6" s="1"/>
  <c r="AD13" i="6" s="1"/>
  <c r="AE14" i="6" s="1"/>
  <c r="AF15" i="6" s="1"/>
  <c r="AB12" i="6"/>
  <c r="Z42" i="6"/>
  <c r="AA42" i="6" s="1"/>
  <c r="AB42" i="6" s="1"/>
  <c r="AC42" i="6" s="1"/>
  <c r="AD42" i="6" s="1"/>
  <c r="AE42" i="6" s="1"/>
  <c r="AF42" i="6" s="1"/>
  <c r="AH42" i="6" s="1"/>
  <c r="AI42" i="6" s="1"/>
  <c r="Y44" i="6"/>
  <c r="I14" i="16"/>
  <c r="I28" i="16"/>
  <c r="I31" i="16"/>
  <c r="I16" i="16"/>
  <c r="I11" i="16"/>
  <c r="I47" i="16"/>
  <c r="I37" i="16"/>
  <c r="I13" i="16"/>
  <c r="I40" i="16"/>
  <c r="I33" i="16"/>
  <c r="I15" i="16"/>
  <c r="I30" i="16"/>
  <c r="I5" i="16"/>
  <c r="I7" i="16"/>
  <c r="I18" i="16"/>
  <c r="I32" i="16"/>
  <c r="I17" i="16"/>
  <c r="I19" i="16"/>
  <c r="I36" i="16"/>
  <c r="I10" i="16"/>
  <c r="I6" i="16"/>
  <c r="M10" i="12"/>
  <c r="N10" i="12"/>
  <c r="I12" i="16"/>
  <c r="I39" i="16"/>
  <c r="I49" i="16"/>
  <c r="Q7" i="14" a="1"/>
  <c r="I44" i="16"/>
  <c r="O44" i="16"/>
  <c r="I26" i="16"/>
  <c r="I43" i="16"/>
  <c r="R15" i="12"/>
  <c r="I34" i="16"/>
  <c r="I22" i="16"/>
  <c r="I35" i="16"/>
  <c r="I42" i="16"/>
  <c r="I21" i="16"/>
  <c r="I23" i="16"/>
  <c r="I9" i="16"/>
  <c r="E39" i="4"/>
  <c r="I46" i="16"/>
  <c r="P8" i="12"/>
  <c r="I41" i="16"/>
  <c r="L18" i="12"/>
  <c r="M18" i="12"/>
  <c r="N18" i="12" s="1"/>
  <c r="O18" i="12" s="1"/>
  <c r="P18" i="12" s="1"/>
  <c r="Q18" i="12" s="1"/>
  <c r="R18" i="12" s="1"/>
  <c r="I29" i="16"/>
  <c r="T65" i="8"/>
  <c r="AF11" i="6"/>
  <c r="I24" i="16"/>
  <c r="G59" i="8"/>
  <c r="G75" i="8" s="1"/>
  <c r="I38" i="16"/>
  <c r="M8" i="12"/>
  <c r="I25" i="16"/>
  <c r="I48" i="16"/>
  <c r="I20" i="16"/>
  <c r="I27" i="16"/>
  <c r="AF10" i="6"/>
  <c r="AL10" i="6" s="1"/>
  <c r="I8" i="16"/>
  <c r="H52" i="16"/>
  <c r="I45" i="16"/>
  <c r="AF12" i="6"/>
  <c r="AC13" i="6"/>
  <c r="I34" i="5"/>
  <c r="H35" i="5"/>
  <c r="H52" i="5" s="1"/>
  <c r="E20" i="4"/>
  <c r="E21" i="4" s="1"/>
  <c r="M10" i="6"/>
  <c r="I10" i="6"/>
  <c r="E25" i="6"/>
  <c r="F10" i="6"/>
  <c r="K10" i="6"/>
  <c r="J10" i="6"/>
  <c r="G10" i="6"/>
  <c r="N10" i="6"/>
  <c r="H10" i="6"/>
  <c r="F11" i="6"/>
  <c r="G11" i="6" s="1"/>
  <c r="H40" i="6"/>
  <c r="G40" i="6"/>
  <c r="F41" i="6"/>
  <c r="F22" i="4"/>
  <c r="T64" i="8" l="1"/>
  <c r="M17" i="12"/>
  <c r="N17" i="12" s="1"/>
  <c r="O17" i="12" s="1"/>
  <c r="P17" i="12" s="1"/>
  <c r="Q17" i="12" s="1"/>
  <c r="R17" i="12" s="1"/>
  <c r="M12" i="12"/>
  <c r="L12" i="12"/>
  <c r="Z44" i="6"/>
  <c r="Y46" i="6"/>
  <c r="AL12" i="6"/>
  <c r="AL11" i="6"/>
  <c r="AL9" i="6"/>
  <c r="H59" i="8"/>
  <c r="I59" i="8" s="1"/>
  <c r="O10" i="12"/>
  <c r="P10" i="12"/>
  <c r="R8" i="12"/>
  <c r="Q18" i="16"/>
  <c r="Q38" i="16"/>
  <c r="Q5" i="16"/>
  <c r="Q22" i="16"/>
  <c r="Q9" i="16"/>
  <c r="Q30" i="16"/>
  <c r="Q25" i="16"/>
  <c r="Q7" i="16"/>
  <c r="Q10" i="16"/>
  <c r="Q14" i="16"/>
  <c r="Q29" i="16"/>
  <c r="Q13" i="16"/>
  <c r="Q33" i="16"/>
  <c r="Q24" i="16"/>
  <c r="Q19" i="16"/>
  <c r="Q26" i="16"/>
  <c r="Q35" i="16"/>
  <c r="Q21" i="16"/>
  <c r="Q31" i="16"/>
  <c r="Q15" i="16"/>
  <c r="Q12" i="16"/>
  <c r="Q34" i="16"/>
  <c r="Q23" i="16"/>
  <c r="Q17" i="16"/>
  <c r="Q6" i="16"/>
  <c r="Q11" i="16"/>
  <c r="Q32" i="16"/>
  <c r="Q8" i="16"/>
  <c r="Q27" i="16"/>
  <c r="Q28" i="16"/>
  <c r="Q16" i="16"/>
  <c r="Q37" i="16"/>
  <c r="Q20" i="16"/>
  <c r="S7" i="14"/>
  <c r="E11" i="5" s="1"/>
  <c r="Y7" i="14"/>
  <c r="K11" i="5" s="1"/>
  <c r="U7" i="14"/>
  <c r="G11" i="5" s="1"/>
  <c r="R7" i="14"/>
  <c r="D11" i="5" s="1"/>
  <c r="V7" i="14"/>
  <c r="Q7" i="14"/>
  <c r="T7" i="14"/>
  <c r="F11" i="5" s="1"/>
  <c r="X7" i="14"/>
  <c r="J11" i="5" s="1"/>
  <c r="Z7" i="14"/>
  <c r="L11" i="5" s="1"/>
  <c r="W7" i="14"/>
  <c r="I11" i="5" s="1"/>
  <c r="AA7" i="14"/>
  <c r="M11" i="5" s="1"/>
  <c r="AL13" i="6"/>
  <c r="AD14" i="6"/>
  <c r="I50" i="16"/>
  <c r="I52" i="16" s="1"/>
  <c r="Q36" i="16"/>
  <c r="O8" i="12"/>
  <c r="F39" i="4"/>
  <c r="G77" i="8"/>
  <c r="J34" i="5"/>
  <c r="I35" i="5"/>
  <c r="I52" i="5" s="1"/>
  <c r="O11" i="6"/>
  <c r="I11" i="6"/>
  <c r="G12" i="6"/>
  <c r="G25" i="6" s="1"/>
  <c r="N11" i="6"/>
  <c r="L11" i="6"/>
  <c r="M11" i="6"/>
  <c r="K11" i="6"/>
  <c r="J11" i="6"/>
  <c r="F25" i="6"/>
  <c r="F29" i="6" s="1"/>
  <c r="C44" i="5"/>
  <c r="F20" i="4"/>
  <c r="F21" i="4" s="1"/>
  <c r="F23" i="4" s="1"/>
  <c r="F25" i="4" s="1"/>
  <c r="E29" i="6"/>
  <c r="H11" i="6"/>
  <c r="G41" i="6"/>
  <c r="G22" i="4"/>
  <c r="I40" i="6"/>
  <c r="J40" i="6"/>
  <c r="H75" i="8" l="1"/>
  <c r="G39" i="4" s="1"/>
  <c r="N12" i="12"/>
  <c r="O12" i="12"/>
  <c r="AA44" i="6"/>
  <c r="Z46" i="6"/>
  <c r="Q10" i="12"/>
  <c r="S10" i="12" s="1"/>
  <c r="R10" i="12"/>
  <c r="Q8" i="12"/>
  <c r="C11" i="5"/>
  <c r="AL14" i="6"/>
  <c r="AE15" i="6"/>
  <c r="H11" i="5"/>
  <c r="V7" i="5"/>
  <c r="V12" i="5" s="1"/>
  <c r="Q39" i="16"/>
  <c r="Q41" i="16" s="1"/>
  <c r="J59" i="8"/>
  <c r="I75" i="8"/>
  <c r="J35" i="5"/>
  <c r="J52" i="5" s="1"/>
  <c r="K34" i="5"/>
  <c r="H13" i="6"/>
  <c r="M13" i="6" s="1"/>
  <c r="J12" i="6"/>
  <c r="K12" i="6"/>
  <c r="N12" i="6"/>
  <c r="H12" i="6"/>
  <c r="L12" i="6"/>
  <c r="O12" i="6"/>
  <c r="I12" i="6"/>
  <c r="P12" i="6"/>
  <c r="M12" i="6"/>
  <c r="E24" i="4"/>
  <c r="E25" i="4"/>
  <c r="C47" i="5"/>
  <c r="C58" i="5" s="1"/>
  <c r="C46" i="5"/>
  <c r="C45" i="5"/>
  <c r="G20" i="4"/>
  <c r="G21" i="4" s="1"/>
  <c r="F24" i="4"/>
  <c r="F26" i="4" s="1"/>
  <c r="D44" i="5"/>
  <c r="G29" i="6"/>
  <c r="H20" i="4"/>
  <c r="H21" i="4" s="1"/>
  <c r="L40" i="6"/>
  <c r="K40" i="6"/>
  <c r="H41" i="6"/>
  <c r="H22" i="4"/>
  <c r="H77" i="8" l="1"/>
  <c r="E26" i="4"/>
  <c r="C13" i="5"/>
  <c r="C29" i="5" s="1"/>
  <c r="D29" i="5" s="1"/>
  <c r="E29" i="5" s="1"/>
  <c r="F29" i="5" s="1"/>
  <c r="G29" i="5" s="1"/>
  <c r="H29" i="5" s="1"/>
  <c r="I29" i="5" s="1"/>
  <c r="J29" i="5" s="1"/>
  <c r="K29" i="5" s="1"/>
  <c r="L29" i="5" s="1"/>
  <c r="M29" i="5" s="1"/>
  <c r="N29" i="5" s="1"/>
  <c r="O29" i="5" s="1"/>
  <c r="P29" i="5" s="1"/>
  <c r="Q29" i="5" s="1"/>
  <c r="J13" i="6"/>
  <c r="Q12" i="12"/>
  <c r="P12" i="12"/>
  <c r="AA46" i="6"/>
  <c r="AB44" i="6"/>
  <c r="F46" i="4"/>
  <c r="F9" i="12"/>
  <c r="F29" i="12" s="1"/>
  <c r="F40" i="4" s="1"/>
  <c r="C25" i="5"/>
  <c r="D25" i="5" s="1"/>
  <c r="E25" i="5" s="1"/>
  <c r="F25" i="5" s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C26" i="5"/>
  <c r="AL15" i="6"/>
  <c r="AF16" i="6"/>
  <c r="AL16" i="6" s="1"/>
  <c r="W25" i="6" s="1" a="1"/>
  <c r="W12" i="5"/>
  <c r="X12" i="5" s="1"/>
  <c r="Y12" i="5" s="1"/>
  <c r="Z12" i="5" s="1"/>
  <c r="AA12" i="5" s="1"/>
  <c r="AB12" i="5" s="1"/>
  <c r="AC12" i="5" s="1"/>
  <c r="AD12" i="5" s="1"/>
  <c r="AE12" i="5" s="1"/>
  <c r="AF12" i="5" s="1"/>
  <c r="AG12" i="5" s="1"/>
  <c r="AH12" i="5" s="1"/>
  <c r="AI12" i="5" s="1"/>
  <c r="AJ12" i="5" s="1"/>
  <c r="V13" i="5"/>
  <c r="K59" i="8"/>
  <c r="J75" i="8"/>
  <c r="I39" i="4" s="1"/>
  <c r="H39" i="4"/>
  <c r="I77" i="8"/>
  <c r="L34" i="5"/>
  <c r="K35" i="5"/>
  <c r="K52" i="5" s="1"/>
  <c r="P13" i="6"/>
  <c r="H25" i="6"/>
  <c r="H29" i="6" s="1"/>
  <c r="Q13" i="6"/>
  <c r="I13" i="6"/>
  <c r="I14" i="6"/>
  <c r="M14" i="6" s="1"/>
  <c r="F38" i="4"/>
  <c r="G23" i="4"/>
  <c r="G25" i="4" s="1"/>
  <c r="N13" i="6"/>
  <c r="O13" i="6"/>
  <c r="K13" i="6"/>
  <c r="L13" i="6"/>
  <c r="E44" i="5"/>
  <c r="E46" i="5" s="1"/>
  <c r="C48" i="5"/>
  <c r="D45" i="5"/>
  <c r="D47" i="5"/>
  <c r="D58" i="5" s="1"/>
  <c r="D46" i="5"/>
  <c r="F37" i="4"/>
  <c r="F44" i="5"/>
  <c r="F35" i="4"/>
  <c r="F36" i="4"/>
  <c r="H23" i="4"/>
  <c r="I41" i="6"/>
  <c r="I22" i="4"/>
  <c r="M40" i="6"/>
  <c r="N40" i="6"/>
  <c r="O40" i="6" s="1"/>
  <c r="P40" i="6" s="1"/>
  <c r="Q40" i="6" s="1"/>
  <c r="R40" i="6" s="1"/>
  <c r="C30" i="5" l="1"/>
  <c r="D30" i="5" s="1"/>
  <c r="E9" i="12"/>
  <c r="E29" i="12" s="1"/>
  <c r="E40" i="4" s="1"/>
  <c r="S12" i="12"/>
  <c r="S29" i="12" s="1"/>
  <c r="S40" i="4" s="1"/>
  <c r="R12" i="12"/>
  <c r="AC44" i="6"/>
  <c r="AB46" i="6"/>
  <c r="C27" i="5"/>
  <c r="C50" i="5" s="1"/>
  <c r="C56" i="5" s="1"/>
  <c r="D26" i="5"/>
  <c r="W13" i="5"/>
  <c r="V14" i="5"/>
  <c r="V16" i="5" s="1"/>
  <c r="E34" i="4" s="1"/>
  <c r="I20" i="4"/>
  <c r="I21" i="4" s="1"/>
  <c r="G44" i="5" s="1"/>
  <c r="Z25" i="6"/>
  <c r="AD25" i="6"/>
  <c r="AH25" i="6"/>
  <c r="W25" i="6"/>
  <c r="AA25" i="6"/>
  <c r="X25" i="6"/>
  <c r="AG25" i="6"/>
  <c r="AC25" i="6"/>
  <c r="AB25" i="6"/>
  <c r="AI25" i="6"/>
  <c r="AF25" i="6"/>
  <c r="AE25" i="6"/>
  <c r="Y25" i="6"/>
  <c r="AJ25" i="6"/>
  <c r="AK25" i="6"/>
  <c r="C31" i="5"/>
  <c r="C51" i="5" s="1"/>
  <c r="C57" i="5" s="1"/>
  <c r="Q14" i="6"/>
  <c r="P14" i="6"/>
  <c r="O14" i="6"/>
  <c r="L14" i="6"/>
  <c r="K14" i="6"/>
  <c r="J15" i="6"/>
  <c r="Q15" i="6" s="1"/>
  <c r="I25" i="6"/>
  <c r="J20" i="4" s="1"/>
  <c r="J21" i="4" s="1"/>
  <c r="R14" i="6"/>
  <c r="J77" i="8"/>
  <c r="K75" i="8"/>
  <c r="L59" i="8"/>
  <c r="L35" i="5"/>
  <c r="L52" i="5" s="1"/>
  <c r="M34" i="5"/>
  <c r="J14" i="6"/>
  <c r="G24" i="4"/>
  <c r="G26" i="4" s="1"/>
  <c r="N14" i="6"/>
  <c r="E47" i="5"/>
  <c r="E58" i="5" s="1"/>
  <c r="E45" i="5"/>
  <c r="E35" i="4"/>
  <c r="E37" i="4"/>
  <c r="E46" i="4"/>
  <c r="E36" i="4"/>
  <c r="E38" i="4"/>
  <c r="F45" i="5"/>
  <c r="F46" i="5"/>
  <c r="F47" i="5"/>
  <c r="F58" i="5" s="1"/>
  <c r="J41" i="6"/>
  <c r="J22" i="4"/>
  <c r="H25" i="4"/>
  <c r="H24" i="4"/>
  <c r="E41" i="4" l="1"/>
  <c r="AD44" i="6"/>
  <c r="AC46" i="6"/>
  <c r="G35" i="4"/>
  <c r="G9" i="12"/>
  <c r="G29" i="12" s="1"/>
  <c r="G40" i="4" s="1"/>
  <c r="I23" i="4"/>
  <c r="E30" i="5"/>
  <c r="D31" i="5"/>
  <c r="D51" i="5" s="1"/>
  <c r="D57" i="5" s="1"/>
  <c r="X13" i="5"/>
  <c r="W14" i="5"/>
  <c r="W16" i="5" s="1"/>
  <c r="F34" i="4" s="1"/>
  <c r="F41" i="4" s="1"/>
  <c r="D27" i="5"/>
  <c r="D50" i="5" s="1"/>
  <c r="D56" i="5" s="1"/>
  <c r="E26" i="5"/>
  <c r="C59" i="5"/>
  <c r="P15" i="6"/>
  <c r="R15" i="6"/>
  <c r="M15" i="6"/>
  <c r="L15" i="6"/>
  <c r="K15" i="6"/>
  <c r="O15" i="6"/>
  <c r="N15" i="6"/>
  <c r="I29" i="6"/>
  <c r="J25" i="6"/>
  <c r="J29" i="6" s="1"/>
  <c r="K16" i="6"/>
  <c r="L16" i="6" s="1"/>
  <c r="J39" i="4"/>
  <c r="K77" i="8"/>
  <c r="M59" i="8"/>
  <c r="L75" i="8"/>
  <c r="K39" i="4" s="1"/>
  <c r="N34" i="5"/>
  <c r="M35" i="5"/>
  <c r="M52" i="5" s="1"/>
  <c r="H44" i="5"/>
  <c r="G36" i="4"/>
  <c r="G47" i="5"/>
  <c r="G58" i="5" s="1"/>
  <c r="G46" i="5"/>
  <c r="G45" i="5"/>
  <c r="G46" i="4"/>
  <c r="G38" i="4"/>
  <c r="G37" i="4"/>
  <c r="H26" i="4"/>
  <c r="J23" i="4"/>
  <c r="K41" i="6"/>
  <c r="K22" i="4"/>
  <c r="E31" i="4" l="1"/>
  <c r="I24" i="4"/>
  <c r="I25" i="4"/>
  <c r="AE44" i="6"/>
  <c r="AD46" i="6"/>
  <c r="H36" i="4"/>
  <c r="H9" i="12"/>
  <c r="H29" i="12" s="1"/>
  <c r="H40" i="4" s="1"/>
  <c r="D59" i="5"/>
  <c r="F31" i="4" s="1"/>
  <c r="L77" i="8"/>
  <c r="F26" i="5"/>
  <c r="E27" i="5"/>
  <c r="E50" i="5" s="1"/>
  <c r="E56" i="5" s="1"/>
  <c r="Y13" i="5"/>
  <c r="X14" i="5"/>
  <c r="X16" i="5" s="1"/>
  <c r="G34" i="4" s="1"/>
  <c r="G41" i="4" s="1"/>
  <c r="F30" i="5"/>
  <c r="E31" i="5"/>
  <c r="E51" i="5" s="1"/>
  <c r="E57" i="5" s="1"/>
  <c r="K20" i="4"/>
  <c r="K21" i="4" s="1"/>
  <c r="K25" i="6"/>
  <c r="K29" i="6" s="1"/>
  <c r="N16" i="6"/>
  <c r="Q16" i="6"/>
  <c r="L17" i="6"/>
  <c r="P17" i="6" s="1"/>
  <c r="R16" i="6"/>
  <c r="P16" i="6"/>
  <c r="M16" i="6"/>
  <c r="O16" i="6"/>
  <c r="N59" i="8"/>
  <c r="M75" i="8"/>
  <c r="O34" i="5"/>
  <c r="N35" i="5"/>
  <c r="N52" i="5" s="1"/>
  <c r="H47" i="5"/>
  <c r="H58" i="5" s="1"/>
  <c r="H46" i="5"/>
  <c r="H45" i="5"/>
  <c r="H37" i="4"/>
  <c r="H38" i="4"/>
  <c r="H46" i="4"/>
  <c r="H35" i="4"/>
  <c r="L22" i="4"/>
  <c r="L41" i="6"/>
  <c r="J24" i="4"/>
  <c r="J25" i="4"/>
  <c r="D91" i="8" l="1"/>
  <c r="D92" i="8" s="1"/>
  <c r="D93" i="8" s="1"/>
  <c r="E54" i="4" s="1"/>
  <c r="E56" i="4" s="1"/>
  <c r="E44" i="4" s="1"/>
  <c r="I26" i="4"/>
  <c r="I37" i="4" s="1"/>
  <c r="L20" i="4"/>
  <c r="L21" i="4" s="1"/>
  <c r="L23" i="4" s="1"/>
  <c r="AE46" i="6"/>
  <c r="AF44" i="6"/>
  <c r="AF46" i="6" s="1"/>
  <c r="L25" i="6"/>
  <c r="M20" i="4" s="1"/>
  <c r="M21" i="4" s="1"/>
  <c r="E91" i="8"/>
  <c r="E92" i="8" s="1"/>
  <c r="K23" i="4"/>
  <c r="K24" i="4" s="1"/>
  <c r="Y14" i="5"/>
  <c r="Y16" i="5" s="1"/>
  <c r="H34" i="4" s="1"/>
  <c r="H41" i="4" s="1"/>
  <c r="Z13" i="5"/>
  <c r="E59" i="5"/>
  <c r="G31" i="4" s="1"/>
  <c r="G26" i="5"/>
  <c r="F27" i="5"/>
  <c r="F50" i="5" s="1"/>
  <c r="F56" i="5" s="1"/>
  <c r="G30" i="5"/>
  <c r="F31" i="5"/>
  <c r="F51" i="5" s="1"/>
  <c r="F57" i="5" s="1"/>
  <c r="N17" i="6"/>
  <c r="M18" i="6"/>
  <c r="N18" i="6" s="1"/>
  <c r="R17" i="6"/>
  <c r="M17" i="6"/>
  <c r="Q17" i="6"/>
  <c r="O17" i="6"/>
  <c r="I44" i="5"/>
  <c r="I46" i="5" s="1"/>
  <c r="L39" i="4"/>
  <c r="M77" i="8"/>
  <c r="O59" i="8"/>
  <c r="N75" i="8"/>
  <c r="O35" i="5"/>
  <c r="O52" i="5" s="1"/>
  <c r="P34" i="5"/>
  <c r="J26" i="4"/>
  <c r="M22" i="4"/>
  <c r="M41" i="6"/>
  <c r="E48" i="4" l="1"/>
  <c r="E58" i="4" s="1"/>
  <c r="E93" i="8"/>
  <c r="F54" i="4" s="1"/>
  <c r="F56" i="4" s="1"/>
  <c r="I36" i="4"/>
  <c r="I9" i="12"/>
  <c r="I29" i="12" s="1"/>
  <c r="I40" i="4" s="1"/>
  <c r="I38" i="4"/>
  <c r="J44" i="5"/>
  <c r="J46" i="5" s="1"/>
  <c r="I35" i="4"/>
  <c r="I46" i="4"/>
  <c r="J9" i="12"/>
  <c r="J29" i="12" s="1"/>
  <c r="J40" i="4" s="1"/>
  <c r="N19" i="6"/>
  <c r="N25" i="6" s="1"/>
  <c r="Q18" i="6"/>
  <c r="F91" i="8"/>
  <c r="F92" i="8" s="1"/>
  <c r="F93" i="8" s="1"/>
  <c r="G54" i="4" s="1"/>
  <c r="G56" i="4" s="1"/>
  <c r="L29" i="6"/>
  <c r="K44" i="5"/>
  <c r="K47" i="5" s="1"/>
  <c r="K58" i="5" s="1"/>
  <c r="M25" i="6"/>
  <c r="N20" i="4" s="1"/>
  <c r="N21" i="4" s="1"/>
  <c r="H30" i="5"/>
  <c r="G31" i="5"/>
  <c r="G51" i="5" s="1"/>
  <c r="G57" i="5" s="1"/>
  <c r="H26" i="5"/>
  <c r="G27" i="5"/>
  <c r="G50" i="5" s="1"/>
  <c r="G56" i="5" s="1"/>
  <c r="K25" i="4"/>
  <c r="AA13" i="5"/>
  <c r="Z14" i="5"/>
  <c r="Z16" i="5" s="1"/>
  <c r="I34" i="4" s="1"/>
  <c r="F59" i="5"/>
  <c r="H31" i="4" s="1"/>
  <c r="R18" i="6"/>
  <c r="P18" i="6"/>
  <c r="O18" i="6"/>
  <c r="I47" i="5"/>
  <c r="I58" i="5" s="1"/>
  <c r="I45" i="5"/>
  <c r="O75" i="8"/>
  <c r="P59" i="8"/>
  <c r="M39" i="4"/>
  <c r="N77" i="8"/>
  <c r="N79" i="8" s="1"/>
  <c r="P35" i="5"/>
  <c r="P52" i="5" s="1"/>
  <c r="Q34" i="5"/>
  <c r="Q35" i="5" s="1"/>
  <c r="Q52" i="5" s="1"/>
  <c r="J35" i="4"/>
  <c r="J37" i="4"/>
  <c r="J36" i="4"/>
  <c r="J38" i="4"/>
  <c r="J46" i="4"/>
  <c r="N41" i="6"/>
  <c r="N22" i="4"/>
  <c r="M23" i="4"/>
  <c r="L24" i="4"/>
  <c r="L25" i="4"/>
  <c r="F44" i="4" l="1"/>
  <c r="J45" i="5"/>
  <c r="J47" i="5"/>
  <c r="J58" i="5" s="1"/>
  <c r="I41" i="4"/>
  <c r="P19" i="6"/>
  <c r="Q19" i="6"/>
  <c r="O19" i="6"/>
  <c r="O20" i="6"/>
  <c r="Q20" i="6" s="1"/>
  <c r="R19" i="6"/>
  <c r="K46" i="5"/>
  <c r="K45" i="5"/>
  <c r="K26" i="4"/>
  <c r="K35" i="4" s="1"/>
  <c r="M29" i="6"/>
  <c r="G91" i="8"/>
  <c r="G92" i="8" s="1"/>
  <c r="G93" i="8" s="1"/>
  <c r="H54" i="4" s="1"/>
  <c r="H56" i="4" s="1"/>
  <c r="G59" i="5"/>
  <c r="I31" i="4" s="1"/>
  <c r="AA14" i="5"/>
  <c r="AA16" i="5" s="1"/>
  <c r="J34" i="4" s="1"/>
  <c r="J41" i="4" s="1"/>
  <c r="AB13" i="5"/>
  <c r="H27" i="5"/>
  <c r="H50" i="5" s="1"/>
  <c r="H56" i="5" s="1"/>
  <c r="I26" i="5"/>
  <c r="H31" i="5"/>
  <c r="H51" i="5" s="1"/>
  <c r="H57" i="5" s="1"/>
  <c r="I30" i="5"/>
  <c r="Q59" i="8"/>
  <c r="P75" i="8"/>
  <c r="N39" i="4"/>
  <c r="O77" i="8"/>
  <c r="L44" i="5"/>
  <c r="O20" i="4"/>
  <c r="O21" i="4" s="1"/>
  <c r="N29" i="6"/>
  <c r="O22" i="4"/>
  <c r="O41" i="6"/>
  <c r="L26" i="4"/>
  <c r="L9" i="12" s="1"/>
  <c r="L29" i="12" s="1"/>
  <c r="L40" i="4" s="1"/>
  <c r="M24" i="4"/>
  <c r="M25" i="4"/>
  <c r="N23" i="4"/>
  <c r="G44" i="4" l="1"/>
  <c r="F48" i="4"/>
  <c r="F58" i="4" s="1"/>
  <c r="P20" i="6"/>
  <c r="O25" i="6"/>
  <c r="O29" i="6" s="1"/>
  <c r="K37" i="4"/>
  <c r="K9" i="12"/>
  <c r="K29" i="12" s="1"/>
  <c r="K40" i="4" s="1"/>
  <c r="R20" i="6"/>
  <c r="P21" i="6"/>
  <c r="K36" i="4"/>
  <c r="K46" i="4"/>
  <c r="K38" i="4"/>
  <c r="H91" i="8"/>
  <c r="H92" i="8" s="1"/>
  <c r="H93" i="8" s="1"/>
  <c r="I54" i="4" s="1"/>
  <c r="I56" i="4" s="1"/>
  <c r="J26" i="5"/>
  <c r="I27" i="5"/>
  <c r="I50" i="5" s="1"/>
  <c r="I56" i="5" s="1"/>
  <c r="H59" i="5"/>
  <c r="J31" i="4" s="1"/>
  <c r="J30" i="5"/>
  <c r="I31" i="5"/>
  <c r="I51" i="5" s="1"/>
  <c r="I57" i="5" s="1"/>
  <c r="AB14" i="5"/>
  <c r="AB16" i="5" s="1"/>
  <c r="K34" i="4" s="1"/>
  <c r="AC13" i="5"/>
  <c r="O39" i="4"/>
  <c r="P77" i="8"/>
  <c r="Q75" i="8"/>
  <c r="Q77" i="8" s="1"/>
  <c r="R59" i="8"/>
  <c r="L47" i="5"/>
  <c r="L58" i="5" s="1"/>
  <c r="L45" i="5"/>
  <c r="L46" i="5"/>
  <c r="M44" i="5"/>
  <c r="N25" i="4"/>
  <c r="N24" i="4"/>
  <c r="O23" i="4"/>
  <c r="L36" i="4"/>
  <c r="L38" i="4"/>
  <c r="L46" i="4"/>
  <c r="L35" i="4"/>
  <c r="L37" i="4"/>
  <c r="P22" i="4"/>
  <c r="P41" i="6"/>
  <c r="M26" i="4"/>
  <c r="M9" i="12" s="1"/>
  <c r="M29" i="12" s="1"/>
  <c r="M40" i="4" s="1"/>
  <c r="H44" i="4" l="1"/>
  <c r="G48" i="4"/>
  <c r="G58" i="4" s="1"/>
  <c r="P25" i="6"/>
  <c r="Q20" i="4" s="1"/>
  <c r="Q21" i="4" s="1"/>
  <c r="O44" i="5" s="1"/>
  <c r="O45" i="5" s="1"/>
  <c r="P20" i="4"/>
  <c r="P21" i="4" s="1"/>
  <c r="N44" i="5" s="1"/>
  <c r="Q22" i="6"/>
  <c r="R22" i="6" s="1"/>
  <c r="R21" i="6"/>
  <c r="Q21" i="6"/>
  <c r="K41" i="4"/>
  <c r="AD13" i="5"/>
  <c r="AC14" i="5"/>
  <c r="AC16" i="5" s="1"/>
  <c r="L34" i="4" s="1"/>
  <c r="L41" i="4" s="1"/>
  <c r="K30" i="5"/>
  <c r="J31" i="5"/>
  <c r="J51" i="5" s="1"/>
  <c r="J57" i="5" s="1"/>
  <c r="I59" i="5"/>
  <c r="K31" i="4" s="1"/>
  <c r="K26" i="5"/>
  <c r="J27" i="5"/>
  <c r="J50" i="5" s="1"/>
  <c r="J56" i="5" s="1"/>
  <c r="I91" i="8"/>
  <c r="I92" i="8" s="1"/>
  <c r="I93" i="8" s="1"/>
  <c r="J54" i="4" s="1"/>
  <c r="J56" i="4" s="1"/>
  <c r="S59" i="8"/>
  <c r="R75" i="8"/>
  <c r="R77" i="8" s="1"/>
  <c r="N26" i="4"/>
  <c r="M46" i="5"/>
  <c r="M47" i="5"/>
  <c r="M58" i="5" s="1"/>
  <c r="M45" i="5"/>
  <c r="Q22" i="4"/>
  <c r="Q41" i="6"/>
  <c r="M35" i="4"/>
  <c r="M36" i="4"/>
  <c r="M37" i="4"/>
  <c r="M38" i="4"/>
  <c r="M46" i="4"/>
  <c r="O25" i="4"/>
  <c r="O24" i="4"/>
  <c r="I44" i="4" l="1"/>
  <c r="H48" i="4"/>
  <c r="H58" i="4" s="1"/>
  <c r="P29" i="6"/>
  <c r="R23" i="6"/>
  <c r="R25" i="6" s="1"/>
  <c r="R29" i="6" s="1"/>
  <c r="P23" i="4"/>
  <c r="P25" i="4" s="1"/>
  <c r="Q25" i="6"/>
  <c r="R20" i="4" s="1"/>
  <c r="R21" i="4" s="1"/>
  <c r="N36" i="4"/>
  <c r="N9" i="12"/>
  <c r="N29" i="12" s="1"/>
  <c r="N40" i="4" s="1"/>
  <c r="J91" i="8"/>
  <c r="J92" i="8" s="1"/>
  <c r="J93" i="8" s="1"/>
  <c r="K54" i="4" s="1"/>
  <c r="K56" i="4" s="1"/>
  <c r="L26" i="5"/>
  <c r="K27" i="5"/>
  <c r="K50" i="5" s="1"/>
  <c r="K56" i="5" s="1"/>
  <c r="L30" i="5"/>
  <c r="K31" i="5"/>
  <c r="K51" i="5" s="1"/>
  <c r="K57" i="5" s="1"/>
  <c r="J59" i="5"/>
  <c r="L31" i="4" s="1"/>
  <c r="AE13" i="5"/>
  <c r="AD14" i="5"/>
  <c r="AD16" i="5" s="1"/>
  <c r="M34" i="4" s="1"/>
  <c r="M41" i="4" s="1"/>
  <c r="S75" i="8"/>
  <c r="S77" i="8" s="1"/>
  <c r="S79" i="8" s="1"/>
  <c r="T59" i="8"/>
  <c r="T75" i="8" s="1"/>
  <c r="P39" i="4" s="1"/>
  <c r="O47" i="5"/>
  <c r="O58" i="5" s="1"/>
  <c r="O46" i="5"/>
  <c r="N37" i="4"/>
  <c r="N46" i="4"/>
  <c r="N35" i="4"/>
  <c r="N38" i="4"/>
  <c r="N45" i="5"/>
  <c r="N46" i="5"/>
  <c r="N47" i="5"/>
  <c r="N58" i="5" s="1"/>
  <c r="O26" i="4"/>
  <c r="Q23" i="4"/>
  <c r="R41" i="6"/>
  <c r="S22" i="4" s="1"/>
  <c r="R22" i="4"/>
  <c r="J44" i="4" l="1"/>
  <c r="I48" i="4"/>
  <c r="I58" i="4" s="1"/>
  <c r="P24" i="4"/>
  <c r="P26" i="4" s="1"/>
  <c r="P9" i="12" s="1"/>
  <c r="P29" i="12" s="1"/>
  <c r="P40" i="4" s="1"/>
  <c r="Q29" i="6"/>
  <c r="O9" i="12"/>
  <c r="O29" i="12" s="1"/>
  <c r="O40" i="4" s="1"/>
  <c r="K91" i="8"/>
  <c r="K92" i="8" s="1"/>
  <c r="K93" i="8" s="1"/>
  <c r="L54" i="4" s="1"/>
  <c r="L56" i="4" s="1"/>
  <c r="L31" i="5"/>
  <c r="L51" i="5" s="1"/>
  <c r="L57" i="5" s="1"/>
  <c r="M30" i="5"/>
  <c r="K59" i="5"/>
  <c r="M31" i="4" s="1"/>
  <c r="AF13" i="5"/>
  <c r="AE14" i="5"/>
  <c r="AE16" i="5" s="1"/>
  <c r="N34" i="4" s="1"/>
  <c r="N41" i="4" s="1"/>
  <c r="M26" i="5"/>
  <c r="L27" i="5"/>
  <c r="L50" i="5" s="1"/>
  <c r="L56" i="5" s="1"/>
  <c r="O38" i="4"/>
  <c r="O35" i="4"/>
  <c r="O36" i="4"/>
  <c r="S20" i="4"/>
  <c r="S21" i="4" s="1"/>
  <c r="Q44" i="5" s="1"/>
  <c r="P44" i="5"/>
  <c r="O37" i="4"/>
  <c r="O46" i="4"/>
  <c r="R23" i="4"/>
  <c r="Q25" i="4"/>
  <c r="Q24" i="4"/>
  <c r="K44" i="4" l="1"/>
  <c r="J48" i="4"/>
  <c r="J58" i="4" s="1"/>
  <c r="L91" i="8"/>
  <c r="L92" i="8" s="1"/>
  <c r="L93" i="8" s="1"/>
  <c r="M54" i="4" s="1"/>
  <c r="M56" i="4" s="1"/>
  <c r="L59" i="5"/>
  <c r="N31" i="4" s="1"/>
  <c r="AF14" i="5"/>
  <c r="AF16" i="5" s="1"/>
  <c r="O34" i="4" s="1"/>
  <c r="O41" i="4" s="1"/>
  <c r="AG13" i="5"/>
  <c r="M27" i="5"/>
  <c r="M50" i="5" s="1"/>
  <c r="M56" i="5" s="1"/>
  <c r="N26" i="5"/>
  <c r="M31" i="5"/>
  <c r="M51" i="5" s="1"/>
  <c r="M57" i="5" s="1"/>
  <c r="N30" i="5"/>
  <c r="S23" i="4"/>
  <c r="P45" i="5"/>
  <c r="P47" i="5"/>
  <c r="P58" i="5" s="1"/>
  <c r="P46" i="5"/>
  <c r="Q47" i="5"/>
  <c r="Q58" i="5" s="1"/>
  <c r="Q46" i="5"/>
  <c r="Q45" i="5"/>
  <c r="Q26" i="4"/>
  <c r="R25" i="4"/>
  <c r="R24" i="4"/>
  <c r="P46" i="4"/>
  <c r="P38" i="4"/>
  <c r="P37" i="4"/>
  <c r="P36" i="4"/>
  <c r="P35" i="4"/>
  <c r="L44" i="4" l="1"/>
  <c r="K48" i="4"/>
  <c r="K58" i="4" s="1"/>
  <c r="Q46" i="4"/>
  <c r="Q9" i="12"/>
  <c r="Q29" i="12" s="1"/>
  <c r="Q40" i="4" s="1"/>
  <c r="M59" i="5"/>
  <c r="O31" i="4" s="1"/>
  <c r="M91" i="8"/>
  <c r="M92" i="8" s="1"/>
  <c r="M93" i="8" s="1"/>
  <c r="N54" i="4" s="1"/>
  <c r="AP9" i="4" s="1" a="1"/>
  <c r="N31" i="5"/>
  <c r="N51" i="5" s="1"/>
  <c r="N57" i="5" s="1"/>
  <c r="O30" i="5"/>
  <c r="AH13" i="5"/>
  <c r="AG14" i="5"/>
  <c r="AG16" i="5" s="1"/>
  <c r="P34" i="4" s="1"/>
  <c r="P41" i="4" s="1"/>
  <c r="O26" i="5"/>
  <c r="N27" i="5"/>
  <c r="N50" i="5" s="1"/>
  <c r="N56" i="5" s="1"/>
  <c r="S25" i="4"/>
  <c r="S24" i="4"/>
  <c r="Q36" i="4"/>
  <c r="R26" i="4"/>
  <c r="Q38" i="4"/>
  <c r="Q37" i="4"/>
  <c r="Q35" i="4"/>
  <c r="M44" i="4" l="1"/>
  <c r="L48" i="4"/>
  <c r="L58" i="4" s="1"/>
  <c r="R46" i="4"/>
  <c r="R9" i="12"/>
  <c r="R29" i="12" s="1"/>
  <c r="R40" i="4" s="1"/>
  <c r="N56" i="4"/>
  <c r="N91" i="8"/>
  <c r="N92" i="8" s="1"/>
  <c r="N93" i="8" s="1"/>
  <c r="O54" i="4" s="1"/>
  <c r="O56" i="4" s="1"/>
  <c r="N59" i="5"/>
  <c r="P31" i="4" s="1"/>
  <c r="P26" i="5"/>
  <c r="O27" i="5"/>
  <c r="O50" i="5" s="1"/>
  <c r="O56" i="5" s="1"/>
  <c r="AI13" i="5"/>
  <c r="AH14" i="5"/>
  <c r="AH16" i="5" s="1"/>
  <c r="Q34" i="4" s="1"/>
  <c r="Q41" i="4" s="1"/>
  <c r="O31" i="5"/>
  <c r="O51" i="5" s="1"/>
  <c r="O57" i="5" s="1"/>
  <c r="P30" i="5"/>
  <c r="S26" i="4"/>
  <c r="R35" i="4"/>
  <c r="R36" i="4"/>
  <c r="R37" i="4"/>
  <c r="R38" i="4"/>
  <c r="AT9" i="4"/>
  <c r="AT21" i="4" s="1"/>
  <c r="AU10" i="4"/>
  <c r="AQ10" i="4"/>
  <c r="AV18" i="4"/>
  <c r="AU13" i="4"/>
  <c r="AP10" i="4"/>
  <c r="AV12" i="4"/>
  <c r="AT11" i="4"/>
  <c r="AS12" i="4"/>
  <c r="AU14" i="4"/>
  <c r="AT13" i="4"/>
  <c r="AS17" i="4"/>
  <c r="AU12" i="4"/>
  <c r="AU17" i="4"/>
  <c r="AT12" i="4"/>
  <c r="AS10" i="4"/>
  <c r="AQ13" i="4"/>
  <c r="AV14" i="4"/>
  <c r="AS13" i="4"/>
  <c r="AQ11" i="4"/>
  <c r="AQ18" i="4"/>
  <c r="AT10" i="4"/>
  <c r="AQ16" i="4"/>
  <c r="AW12" i="4"/>
  <c r="AV9" i="4"/>
  <c r="AV21" i="4" s="1"/>
  <c r="AR14" i="4"/>
  <c r="AW9" i="4"/>
  <c r="AW21" i="4" s="1"/>
  <c r="AS14" i="4"/>
  <c r="AR15" i="4"/>
  <c r="AV10" i="4"/>
  <c r="AR10" i="4"/>
  <c r="AR12" i="4"/>
  <c r="AQ17" i="4"/>
  <c r="AQ12" i="4"/>
  <c r="AS11" i="4"/>
  <c r="AS18" i="4"/>
  <c r="AR16" i="4"/>
  <c r="AT18" i="4"/>
  <c r="AR18" i="4"/>
  <c r="AT15" i="4"/>
  <c r="AW15" i="4"/>
  <c r="AV16" i="4"/>
  <c r="AV17" i="4"/>
  <c r="AR9" i="4"/>
  <c r="AV13" i="4"/>
  <c r="AU9" i="4"/>
  <c r="AU21" i="4" s="1"/>
  <c r="AP18" i="4"/>
  <c r="AP13" i="4"/>
  <c r="AQ9" i="4"/>
  <c r="AW13" i="4"/>
  <c r="AP15" i="4"/>
  <c r="AU16" i="4"/>
  <c r="AT14" i="4"/>
  <c r="AS15" i="4"/>
  <c r="AU15" i="4"/>
  <c r="AP17" i="4"/>
  <c r="AW17" i="4"/>
  <c r="AW16" i="4"/>
  <c r="AP16" i="4"/>
  <c r="AR13" i="4"/>
  <c r="AW11" i="4"/>
  <c r="AW14" i="4"/>
  <c r="AQ14" i="4"/>
  <c r="AT16" i="4"/>
  <c r="AR17" i="4"/>
  <c r="AS9" i="4"/>
  <c r="AV15" i="4"/>
  <c r="AW10" i="4"/>
  <c r="AT17" i="4"/>
  <c r="AP12" i="4"/>
  <c r="AP11" i="4"/>
  <c r="AW18" i="4"/>
  <c r="AU11" i="4"/>
  <c r="AV11" i="4"/>
  <c r="AQ15" i="4"/>
  <c r="AP9" i="4"/>
  <c r="AU18" i="4"/>
  <c r="AR11" i="4"/>
  <c r="AS16" i="4"/>
  <c r="AP14" i="4"/>
  <c r="N44" i="4" l="1"/>
  <c r="M48" i="4"/>
  <c r="M58" i="4" s="1"/>
  <c r="O91" i="8"/>
  <c r="O92" i="8" s="1"/>
  <c r="O93" i="8" s="1"/>
  <c r="P54" i="4" s="1"/>
  <c r="P56" i="4" s="1"/>
  <c r="Q30" i="5"/>
  <c r="Q31" i="5" s="1"/>
  <c r="Q51" i="5" s="1"/>
  <c r="Q57" i="5" s="1"/>
  <c r="P31" i="5"/>
  <c r="P51" i="5" s="1"/>
  <c r="P57" i="5" s="1"/>
  <c r="AI14" i="5"/>
  <c r="AI16" i="5" s="1"/>
  <c r="R34" i="4" s="1"/>
  <c r="R41" i="4" s="1"/>
  <c r="AJ13" i="5"/>
  <c r="AJ14" i="5" s="1"/>
  <c r="AJ16" i="5" s="1"/>
  <c r="S34" i="4" s="1"/>
  <c r="O59" i="5"/>
  <c r="Q31" i="4" s="1"/>
  <c r="Q26" i="5"/>
  <c r="Q27" i="5" s="1"/>
  <c r="Q50" i="5" s="1"/>
  <c r="Q56" i="5" s="1"/>
  <c r="P27" i="5"/>
  <c r="P50" i="5" s="1"/>
  <c r="P56" i="5" s="1"/>
  <c r="S36" i="4"/>
  <c r="S37" i="4"/>
  <c r="S35" i="4"/>
  <c r="S38" i="4"/>
  <c r="S46" i="4"/>
  <c r="AX14" i="4"/>
  <c r="AX17" i="4"/>
  <c r="AX9" i="4"/>
  <c r="AX21" i="4" s="1"/>
  <c r="AP21" i="4"/>
  <c r="AX13" i="4"/>
  <c r="AR21" i="4"/>
  <c r="AX11" i="4"/>
  <c r="AX16" i="4"/>
  <c r="AX15" i="4"/>
  <c r="AX18" i="4"/>
  <c r="AX12" i="4"/>
  <c r="AS21" i="4"/>
  <c r="AX10" i="4"/>
  <c r="AQ21" i="4"/>
  <c r="O44" i="4" l="1"/>
  <c r="N48" i="4"/>
  <c r="N58" i="4" s="1"/>
  <c r="P59" i="5"/>
  <c r="R31" i="4" s="1"/>
  <c r="Q59" i="5"/>
  <c r="S31" i="4" s="1"/>
  <c r="P91" i="8"/>
  <c r="P92" i="8" s="1"/>
  <c r="P93" i="8" s="1"/>
  <c r="Q54" i="4" s="1"/>
  <c r="Q56" i="4" s="1"/>
  <c r="S41" i="4"/>
  <c r="P44" i="4" l="1"/>
  <c r="O48" i="4"/>
  <c r="O58" i="4" s="1"/>
  <c r="Q91" i="8"/>
  <c r="Q92" i="8" s="1"/>
  <c r="Q93" i="8" s="1"/>
  <c r="R54" i="4" s="1"/>
  <c r="R56" i="4" s="1"/>
  <c r="S44" i="4"/>
  <c r="S48" i="4" s="1"/>
  <c r="R91" i="8"/>
  <c r="R92" i="8" s="1"/>
  <c r="S93" i="8" s="1"/>
  <c r="Q44" i="4" l="1"/>
  <c r="P48" i="4"/>
  <c r="P58" i="4" s="1"/>
  <c r="R93" i="8"/>
  <c r="S54" i="4" s="1"/>
  <c r="S56" i="4" s="1"/>
  <c r="R44" i="4" l="1"/>
  <c r="Q48" i="4"/>
  <c r="Q58" i="4" s="1"/>
  <c r="S58" i="4"/>
  <c r="R48" i="4" l="1"/>
  <c r="R58" i="4" s="1"/>
  <c r="E63" i="4" s="1"/>
  <c r="E61" i="4" l="1"/>
  <c r="G5" i="3"/>
  <c r="D37" i="3" l="1"/>
  <c r="E57" i="4"/>
  <c r="E57" i="4" a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45" authorId="0" shapeId="0" xr:uid="{8A47E6C8-5EDB-4952-B672-6631834CF1FC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El coordinador coordina dos programas académicos</t>
        </r>
      </text>
    </comment>
    <comment ref="C46" authorId="0" shapeId="0" xr:uid="{DBE6EC4D-43A9-45A2-AF31-9EE4F000D6CF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El análista apoya dos programas académicos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<sst xmlns="http://schemas.openxmlformats.org/spreadsheetml/2006/main" count="8119" uniqueCount="1384">
  <si>
    <t>APÉNDICE K. PLAN DE COSTOS OBTENCIÓN REGISTRO CALIFICADO INGENIERÍA DE SISTEMAS</t>
  </si>
  <si>
    <t>SUPUESTOS GENERALES</t>
  </si>
  <si>
    <t>No Aplica</t>
  </si>
  <si>
    <t>1. PROGRAMA ACADÉMICO</t>
  </si>
  <si>
    <t>P    R    E    C   I   O         S   U   B   S   I   D   I   A   D   O</t>
  </si>
  <si>
    <t>Programa</t>
  </si>
  <si>
    <t>Ingeniería de Sistemas</t>
  </si>
  <si>
    <t>Rectoría / Vicerrectoría</t>
  </si>
  <si>
    <t>Santanderes</t>
  </si>
  <si>
    <t>No.   D E    E S T U D I A N T E S    N U E V O  S</t>
  </si>
  <si>
    <t>Centro de Operación</t>
  </si>
  <si>
    <t>Bucaramanga</t>
  </si>
  <si>
    <t>Semestral</t>
  </si>
  <si>
    <t>S</t>
  </si>
  <si>
    <t>Calidad el Programa</t>
  </si>
  <si>
    <t>Nuevo</t>
  </si>
  <si>
    <t>Cuatrimestral</t>
  </si>
  <si>
    <t>Q</t>
  </si>
  <si>
    <t>Periodicidad</t>
  </si>
  <si>
    <t>Número de periodos del programa</t>
  </si>
  <si>
    <t>No Periodos</t>
  </si>
  <si>
    <t>Clave BANNER del Programa</t>
  </si>
  <si>
    <t>2. INCREMENTO DE PRECIOS</t>
  </si>
  <si>
    <t>Inflación Proyectada</t>
  </si>
  <si>
    <t>Tasa de descuento E.A.</t>
  </si>
  <si>
    <t xml:space="preserve"> Spread Incremento  anual Valor Matrícula</t>
  </si>
  <si>
    <t>3. COSTOS INDIRECTOS</t>
  </si>
  <si>
    <t>% de los ingresos para Desarrollo Profesoral</t>
  </si>
  <si>
    <t>Actual</t>
  </si>
  <si>
    <t>% de los ingresos para Bienestar Institucional</t>
  </si>
  <si>
    <t>% de los ingresos para Investigación</t>
  </si>
  <si>
    <t>% de los ingresos para publicidad</t>
  </si>
  <si>
    <t>4. INGRESOS</t>
  </si>
  <si>
    <t>Precio Men</t>
  </si>
  <si>
    <t>Porcentaje de Subsidio</t>
  </si>
  <si>
    <t>Precio Subsidiado de la Matrícula</t>
  </si>
  <si>
    <t>Porcentaje de Becas</t>
  </si>
  <si>
    <t>Porcentaje de Descuentos</t>
  </si>
  <si>
    <t>Precio con descuento para lanzamiento Sede</t>
  </si>
  <si>
    <t>Otros derechos pecuniarios (% de matrículas)</t>
  </si>
  <si>
    <t>5. NÚMERO DE ESTUDIANTES</t>
  </si>
  <si>
    <t>Número de estudiantes a primer semestre</t>
  </si>
  <si>
    <t>% cambio estudiantes primer semestre</t>
  </si>
  <si>
    <t>Máximo</t>
  </si>
  <si>
    <t>6. DOCENTES Y PERSONAL ADMINISTRATIVO</t>
  </si>
  <si>
    <t>Meses por semestre de contrato docente de planta</t>
  </si>
  <si>
    <t xml:space="preserve"> </t>
  </si>
  <si>
    <t>Meses por cuatrimestre de contrato docente de planta</t>
  </si>
  <si>
    <t>Estudiantes/Profesor TCE</t>
  </si>
  <si>
    <t>Factor prestacional y seg. Social</t>
  </si>
  <si>
    <t>Salario Coordinador del Programa</t>
  </si>
  <si>
    <t>Salario Apoyo</t>
  </si>
  <si>
    <t>Proporción Docentes Tiempo Completo</t>
  </si>
  <si>
    <t>Proporción Docentes Medios Tiempos</t>
  </si>
  <si>
    <t>Proporción Docentes Tiempo parcial</t>
  </si>
  <si>
    <t>Número mínimo de docentes de tiempo completo</t>
  </si>
  <si>
    <t>7. CAPITAL DE TRABAJO</t>
  </si>
  <si>
    <t>Rotación de efectivo para todos los costos y gastos</t>
  </si>
  <si>
    <t>8. OVERHEAD</t>
  </si>
  <si>
    <t>Gastos preoperativos</t>
  </si>
  <si>
    <t>% Over Head /Vr. Matrícula</t>
  </si>
  <si>
    <t>RESULTADOS INTERMEDIOS</t>
  </si>
  <si>
    <t>Incremento  anual Valor Matrícula</t>
  </si>
  <si>
    <t>INVERSIONES (Millones de pesos)</t>
  </si>
  <si>
    <t>Desarrollo Académico</t>
  </si>
  <si>
    <t>Infraestructura Tecnológica</t>
  </si>
  <si>
    <t>Fortalecimiento Insitucional</t>
  </si>
  <si>
    <t>Elaborado por: Dirección General Financiera</t>
  </si>
  <si>
    <t>Cuadro Resumen de Inversiones</t>
  </si>
  <si>
    <t>CORPORACIÓN UNIVERSITARIA MINUTO DE DIOS</t>
  </si>
  <si>
    <t>Periodo</t>
  </si>
  <si>
    <t>Total Inversines</t>
  </si>
  <si>
    <t>Semestre 1</t>
  </si>
  <si>
    <t>PRESUPUESTO DE ORIGEN Y APLICACIÓN DE FONDOS</t>
  </si>
  <si>
    <t>Semestre 2</t>
  </si>
  <si>
    <t>z</t>
  </si>
  <si>
    <t>Semestre 3</t>
  </si>
  <si>
    <t>Periodo 0</t>
  </si>
  <si>
    <t>Periodo 1</t>
  </si>
  <si>
    <t>Periodo 2</t>
  </si>
  <si>
    <t>Periodo 3</t>
  </si>
  <si>
    <t>Periodo 4</t>
  </si>
  <si>
    <t>Periodo 5</t>
  </si>
  <si>
    <t>Periodo 6</t>
  </si>
  <si>
    <t>Periodo 7</t>
  </si>
  <si>
    <t>Periodo 8</t>
  </si>
  <si>
    <t>Periodo 9</t>
  </si>
  <si>
    <t>Periodo 10</t>
  </si>
  <si>
    <t>Periodo 11</t>
  </si>
  <si>
    <t>Periodo 12</t>
  </si>
  <si>
    <t>Periodo 13</t>
  </si>
  <si>
    <t>Periodo 14</t>
  </si>
  <si>
    <t>Periodo 15</t>
  </si>
  <si>
    <t>Semestre 4</t>
  </si>
  <si>
    <t>Antiguo</t>
  </si>
  <si>
    <t>Tipo de programa a proyectar</t>
  </si>
  <si>
    <t>Semestre 5</t>
  </si>
  <si>
    <t>Cantidad de periodos</t>
  </si>
  <si>
    <t>Semestre 6</t>
  </si>
  <si>
    <t>Periodo / Año</t>
  </si>
  <si>
    <t>Semestre 7</t>
  </si>
  <si>
    <t>Semestre 8</t>
  </si>
  <si>
    <t>I N G R E S O S</t>
  </si>
  <si>
    <t>Semestre 9</t>
  </si>
  <si>
    <t>Semestre</t>
  </si>
  <si>
    <t>Alumnos</t>
  </si>
  <si>
    <t>Permanecen</t>
  </si>
  <si>
    <t>Semestre 10</t>
  </si>
  <si>
    <t>Estudiantes actuales</t>
  </si>
  <si>
    <t>Estudiantes próximas cohortes</t>
  </si>
  <si>
    <t>Total estudiantes matriculados</t>
  </si>
  <si>
    <t>TOTAL</t>
  </si>
  <si>
    <t>Valor Subsidiado de la Matrícula</t>
  </si>
  <si>
    <t>Total Ingreso por matrícula (subsidiado)</t>
  </si>
  <si>
    <t>Becas y Descuentos</t>
  </si>
  <si>
    <t>Otros Ingresos</t>
  </si>
  <si>
    <t>TOTAL INGRESOS</t>
  </si>
  <si>
    <t>E G R E S O S</t>
  </si>
  <si>
    <t>Costos de Docencia</t>
  </si>
  <si>
    <t>Total Costo de Docencia</t>
  </si>
  <si>
    <t>Costos de Administración del programa</t>
  </si>
  <si>
    <t>Costo Indirecto de Personal</t>
  </si>
  <si>
    <t>Contribución Desarrollo profesoral</t>
  </si>
  <si>
    <t>Contribución Bienestar Institucional</t>
  </si>
  <si>
    <t>Contribución Investigaciones</t>
  </si>
  <si>
    <t>Contribución Publicidad y Ventas</t>
  </si>
  <si>
    <t>Costos no monetarios</t>
  </si>
  <si>
    <t>Otros Costos Imputables al Programa</t>
  </si>
  <si>
    <t>Total Costos Indirectos</t>
  </si>
  <si>
    <t>EXCEDENTES INTERNOS</t>
  </si>
  <si>
    <t>Contribución al Over Head</t>
  </si>
  <si>
    <t>EXCEDENTES FINALES</t>
  </si>
  <si>
    <t>Inversiones para el programa</t>
  </si>
  <si>
    <t>Incremento de Capital de Trabajo</t>
  </si>
  <si>
    <t>Amortización Preoperativos</t>
  </si>
  <si>
    <t>Total Inversiones</t>
  </si>
  <si>
    <t>FLUJO LIBRE DE CAJA</t>
  </si>
  <si>
    <t>Tasa de descuento</t>
  </si>
  <si>
    <t>VP Flujo Libre de Caja</t>
  </si>
  <si>
    <t>OTROS COSTOS IMPUTABLES AL PROGAMA ACADÉMICO</t>
  </si>
  <si>
    <t>Concepto</t>
  </si>
  <si>
    <t>Arrendamientos Aulas de Clase</t>
  </si>
  <si>
    <t>Actividades asociadas a proyección social</t>
  </si>
  <si>
    <t>Renovación Bases de datos</t>
  </si>
  <si>
    <t>Transportes y Fletes</t>
  </si>
  <si>
    <t>Mantenimiento y Reparaciones Instalaciones</t>
  </si>
  <si>
    <t>Renovación libros electrónicos</t>
  </si>
  <si>
    <t>Suscripciones libros, revistas y periódicos</t>
  </si>
  <si>
    <t>Internacionalización (Ponencias, Foros, Similares, Movilidad Academica, etc)</t>
  </si>
  <si>
    <t>Cableado estructurado aula móvil y puntos eléctricos</t>
  </si>
  <si>
    <t>Licencias para el Programa Academico</t>
  </si>
  <si>
    <t>Ampliación Ancho Banda Conectividad _ Internet</t>
  </si>
  <si>
    <t>Pago de Registro Calificado</t>
  </si>
  <si>
    <t>Salario líder del proyecto</t>
  </si>
  <si>
    <t>Costo grupos focales</t>
  </si>
  <si>
    <t>Salario personal elaboración RC</t>
  </si>
  <si>
    <t>Virtualización de aulas</t>
  </si>
  <si>
    <t>Plan de prácticas formativas</t>
  </si>
  <si>
    <t>Plan de contingencia</t>
  </si>
  <si>
    <t>Recursos varios para DM</t>
  </si>
  <si>
    <t>Total Otros Costos</t>
  </si>
  <si>
    <t>Categoría</t>
  </si>
  <si>
    <t>Centro Regional Bucaramanga</t>
  </si>
  <si>
    <t>Sistema salarial de profesores</t>
  </si>
  <si>
    <t>Sistema salarial de profesores+prestaciones sociales</t>
  </si>
  <si>
    <t>Proyección Salarios Indirectos</t>
  </si>
  <si>
    <t>Dedicación</t>
  </si>
  <si>
    <t>TITULAR</t>
  </si>
  <si>
    <t>ASOCIADO 2</t>
  </si>
  <si>
    <t>ASOCIADO 1</t>
  </si>
  <si>
    <t>ASISTENTE 2</t>
  </si>
  <si>
    <t>ASISTENTE 1</t>
  </si>
  <si>
    <t>INSTRUCTOR 2</t>
  </si>
  <si>
    <t>INSTRUCTOR 1</t>
  </si>
  <si>
    <t>PROFESOR III</t>
  </si>
  <si>
    <t>PROFESOR II</t>
  </si>
  <si>
    <t>PROFESOR I</t>
  </si>
  <si>
    <t>PROFESOR</t>
  </si>
  <si>
    <t>Director del programa</t>
  </si>
  <si>
    <t>TIEMPO COMPLETO</t>
  </si>
  <si>
    <t>Coordinador del progama</t>
  </si>
  <si>
    <t>Participación TC</t>
  </si>
  <si>
    <t>Cargo 3</t>
  </si>
  <si>
    <t>Promedio Ponderado TC</t>
  </si>
  <si>
    <t>Cargo 4</t>
  </si>
  <si>
    <t>MEDIO TIEMPO</t>
  </si>
  <si>
    <t>Participación MT</t>
  </si>
  <si>
    <t>Promedio Ponderado MT</t>
  </si>
  <si>
    <t>HORA CÁTEDRA</t>
  </si>
  <si>
    <t>Opción</t>
  </si>
  <si>
    <t>Participación  HC</t>
  </si>
  <si>
    <t>Promedio Ponderado HC</t>
  </si>
  <si>
    <t>Costo Indirecto</t>
  </si>
  <si>
    <t>PROYECCIÓN DEL SALARIOS</t>
  </si>
  <si>
    <t>Tiempo Completo</t>
  </si>
  <si>
    <t>Medio Títempo</t>
  </si>
  <si>
    <t>Hora Cátedra</t>
  </si>
  <si>
    <t>CALCULO DEL NÚMERO DE DOCENTES DE PLANTA</t>
  </si>
  <si>
    <t>SEMESTRE:</t>
  </si>
  <si>
    <t>Docentes TCE requeridos</t>
  </si>
  <si>
    <t>Docentes de Tiempo Completo</t>
  </si>
  <si>
    <t>Docentes de Medio Tiempo</t>
  </si>
  <si>
    <t>Docentes Tiempo Parcial</t>
  </si>
  <si>
    <t>Costo Docente Tiempo Completo/Periodo</t>
  </si>
  <si>
    <t>Costo Docente Medio Tiempo/Periodo</t>
  </si>
  <si>
    <t>Costo Docente Tiempo Parcial / Periodo</t>
  </si>
  <si>
    <t>Costo Docentes de Tiempo Completo</t>
  </si>
  <si>
    <t>Costo Docentes de Medio Tiempo</t>
  </si>
  <si>
    <t>Costo Docentes de Tiempo Parcial</t>
  </si>
  <si>
    <t>Periodos Semestrales</t>
  </si>
  <si>
    <t>S1 / A1</t>
  </si>
  <si>
    <t>S2 /A1</t>
  </si>
  <si>
    <t>S1 / A2</t>
  </si>
  <si>
    <t>S2 /A2</t>
  </si>
  <si>
    <t>S1 / A3</t>
  </si>
  <si>
    <t>S2 /A3</t>
  </si>
  <si>
    <t>S1 / A4</t>
  </si>
  <si>
    <t>S2 /A4</t>
  </si>
  <si>
    <t>S1 / A5</t>
  </si>
  <si>
    <t>S2 /A5</t>
  </si>
  <si>
    <t>S1 / A6</t>
  </si>
  <si>
    <t>S2 /A6</t>
  </si>
  <si>
    <t>S1 / A7</t>
  </si>
  <si>
    <t>S2 /A7</t>
  </si>
  <si>
    <t>S1 / A8</t>
  </si>
  <si>
    <t>Periodos Cuatrimestrales</t>
  </si>
  <si>
    <t>Q1 / A1</t>
  </si>
  <si>
    <t>Q2/ A1</t>
  </si>
  <si>
    <t>Q3 / A1</t>
  </si>
  <si>
    <t>Q1 / A2</t>
  </si>
  <si>
    <t>Q2/ A2</t>
  </si>
  <si>
    <t>Q3 / A2</t>
  </si>
  <si>
    <t>Q1 / A3</t>
  </si>
  <si>
    <t>Q2/ A3</t>
  </si>
  <si>
    <t>Q3 / A3</t>
  </si>
  <si>
    <t>Q1 / A4</t>
  </si>
  <si>
    <t>Q2/ A4</t>
  </si>
  <si>
    <t>Q3 / A4</t>
  </si>
  <si>
    <t>Q1 / A5</t>
  </si>
  <si>
    <t>Q2/ A5</t>
  </si>
  <si>
    <t>Q3 / A5</t>
  </si>
  <si>
    <t>OPCIÓN DISTRIBUCIÓN MANUAL POR PERIODOS</t>
  </si>
  <si>
    <t>Opción Indice de Deserción</t>
  </si>
  <si>
    <t>Promedio</t>
  </si>
  <si>
    <t>Centro Regional / Norte de Santander</t>
  </si>
  <si>
    <t>CALCULO DE POBLACIÓN ESTUDIANTIL. Nuevos</t>
  </si>
  <si>
    <t>CALCULO DE POBLACIÓN ESTUDIANTIL. Contínuos (Conciendo la distribución de estudiantes actuales por periodo)</t>
  </si>
  <si>
    <t>Delta</t>
  </si>
  <si>
    <t>Total</t>
  </si>
  <si>
    <t>Indice Deserción por cohorte</t>
  </si>
  <si>
    <t>No. Periodos Plan de Estudios</t>
  </si>
  <si>
    <t>Continuos actuales por nivel</t>
  </si>
  <si>
    <t>Cohorte 1</t>
  </si>
  <si>
    <t>Continos por nivel periodo 1</t>
  </si>
  <si>
    <t>v</t>
  </si>
  <si>
    <t>Cohorte 2</t>
  </si>
  <si>
    <t>Continos por nivel periodo 2</t>
  </si>
  <si>
    <t>Cohorte 3</t>
  </si>
  <si>
    <t>Continos por nivel periodo 3</t>
  </si>
  <si>
    <t>Cohorte 4</t>
  </si>
  <si>
    <t>Continos por nivel periodo 4</t>
  </si>
  <si>
    <t>Cohorte 5</t>
  </si>
  <si>
    <t>Continos por nivel periodo 5</t>
  </si>
  <si>
    <t>Cohorte 6</t>
  </si>
  <si>
    <t>Continos por nivel periodo 6</t>
  </si>
  <si>
    <t>Cohorte 7</t>
  </si>
  <si>
    <t>Continos por nivel periodo 7</t>
  </si>
  <si>
    <t>Cohorte 8</t>
  </si>
  <si>
    <t>Continos por nivel periodo 8</t>
  </si>
  <si>
    <t>Cohorte 9</t>
  </si>
  <si>
    <t>Continos por nivel periodo 9</t>
  </si>
  <si>
    <t>Cohorte 10</t>
  </si>
  <si>
    <t>Continos por nivel periodo 10</t>
  </si>
  <si>
    <t>Cohorte 11</t>
  </si>
  <si>
    <t>Continos por nivel periodo 11</t>
  </si>
  <si>
    <t>Cohorte 12</t>
  </si>
  <si>
    <t>Continos por nivel periodo 12</t>
  </si>
  <si>
    <t>Cohorte 13</t>
  </si>
  <si>
    <t>Continos por nivel periodo 13</t>
  </si>
  <si>
    <t>Cohorte 14</t>
  </si>
  <si>
    <t>Continos por nivel periodo 14</t>
  </si>
  <si>
    <t>Cohorte 15</t>
  </si>
  <si>
    <t>Continos por nivel periodo 15</t>
  </si>
  <si>
    <t>Total estudiantes próximas cohortes</t>
  </si>
  <si>
    <t>Total esta opción</t>
  </si>
  <si>
    <t>Total estudiantes cohortes anteriores</t>
  </si>
  <si>
    <t>William</t>
  </si>
  <si>
    <t>Total Estudiantes</t>
  </si>
  <si>
    <t>Pinto</t>
  </si>
  <si>
    <t>Opción Cohortes Anteriores</t>
  </si>
  <si>
    <t>Distribución manual por periodo</t>
  </si>
  <si>
    <t>m</t>
  </si>
  <si>
    <t>r</t>
  </si>
  <si>
    <t>s</t>
  </si>
  <si>
    <t xml:space="preserve">PRECIO DE MATRICULA </t>
  </si>
  <si>
    <t>Ok</t>
  </si>
  <si>
    <t>Deserción histórica pregrado</t>
  </si>
  <si>
    <t>2019 - A</t>
  </si>
  <si>
    <t>Beca</t>
  </si>
  <si>
    <t>Descuento</t>
  </si>
  <si>
    <t>Principal</t>
  </si>
  <si>
    <t>Histórico estudiantes</t>
  </si>
  <si>
    <t>Datos</t>
  </si>
  <si>
    <r>
      <t xml:space="preserve">PLAN DE INVERSIONES </t>
    </r>
    <r>
      <rPr>
        <b/>
        <sz val="10"/>
        <color rgb="FF7030A0"/>
        <rFont val="Arial"/>
        <family val="2"/>
      </rPr>
      <t>(M de pesos)</t>
    </r>
  </si>
  <si>
    <t>CATEGORÍA</t>
  </si>
  <si>
    <t>ELEMENTOS DETALLADOS</t>
  </si>
  <si>
    <t>Período 1</t>
  </si>
  <si>
    <t>Período 2</t>
  </si>
  <si>
    <t>Período 3</t>
  </si>
  <si>
    <t>Período 4</t>
  </si>
  <si>
    <t>Período 5</t>
  </si>
  <si>
    <t>Período 6</t>
  </si>
  <si>
    <t>Período 7</t>
  </si>
  <si>
    <t>Período 8</t>
  </si>
  <si>
    <t>Período 9</t>
  </si>
  <si>
    <t>Período 10</t>
  </si>
  <si>
    <t>Período 11</t>
  </si>
  <si>
    <t>Período 12</t>
  </si>
  <si>
    <t>Período 13</t>
  </si>
  <si>
    <t>Período 14</t>
  </si>
  <si>
    <t>Período 15</t>
  </si>
  <si>
    <t>Depreciable</t>
  </si>
  <si>
    <t>DESARROLLO ACADÉMICO</t>
  </si>
  <si>
    <t>DESARROLLO PROFESORAL</t>
  </si>
  <si>
    <t>Formación posgradual</t>
  </si>
  <si>
    <t>X</t>
  </si>
  <si>
    <t>Investigación</t>
  </si>
  <si>
    <t>Pedagogía, didáctica y currículo</t>
  </si>
  <si>
    <t>VIRTUALIZACION DE AULAS</t>
  </si>
  <si>
    <t>INVESTIGACIÓN Y PUBLICACIONES</t>
  </si>
  <si>
    <t>LABORATORIOS ESPECIALIZADOS</t>
  </si>
  <si>
    <t>Servidor</t>
  </si>
  <si>
    <t>Laboratorio 2</t>
  </si>
  <si>
    <t>Laboratorio 3</t>
  </si>
  <si>
    <t>Laboratorio 4</t>
  </si>
  <si>
    <t>Laboratorio 5</t>
  </si>
  <si>
    <t>Laboratorio 6</t>
  </si>
  <si>
    <t>Laboratorio 7</t>
  </si>
  <si>
    <t>Laboratorio 8</t>
  </si>
  <si>
    <t>BIBLIOTECAS</t>
  </si>
  <si>
    <t>Material bibliográfico digital</t>
  </si>
  <si>
    <t>Material bibliográfico físico</t>
  </si>
  <si>
    <t>REVISTAS</t>
  </si>
  <si>
    <t>BIENESTAR</t>
  </si>
  <si>
    <t>GRADUADOS</t>
  </si>
  <si>
    <t>FORTALECIMIENTO CURRICULAR</t>
  </si>
  <si>
    <t xml:space="preserve">Actividades de integracion con empresas Publicas y Privadas </t>
  </si>
  <si>
    <t>Desarrollo de la estrategia de voluntariado</t>
  </si>
  <si>
    <t>Desarrollo de la estrategia de proyectos sociales y de innovación social</t>
  </si>
  <si>
    <t>TOTAL DESARROLLO ACADEMICO</t>
  </si>
  <si>
    <t>Depreciación</t>
  </si>
  <si>
    <t>INFRAESTRUCTURA TÉCNOLOGICA</t>
  </si>
  <si>
    <t>EQUIPOS DE COMPUTO</t>
  </si>
  <si>
    <t>Armario movil tipo carro para almacenar y cargar equipos de computo portatiles</t>
  </si>
  <si>
    <t>Laboratorio Cómputo (35 equipos)</t>
  </si>
  <si>
    <t>CONECTIVIDAD Y REDES</t>
  </si>
  <si>
    <t>Aire sala informática especializada</t>
  </si>
  <si>
    <t>RECURSOS AUDIOVISUALES</t>
  </si>
  <si>
    <t>Video Beams</t>
  </si>
  <si>
    <t>LICENCIAS</t>
  </si>
  <si>
    <t>visual studio community  UNIMINUTO</t>
  </si>
  <si>
    <t>Licencia 2</t>
  </si>
  <si>
    <t>Licencia 3</t>
  </si>
  <si>
    <t>Licencia 4</t>
  </si>
  <si>
    <t>Licencia 5</t>
  </si>
  <si>
    <t xml:space="preserve">TOTAL INFRAESTRUCTURA TECNOLOGICA </t>
  </si>
  <si>
    <t>FORTALECIMIENTO INSTITUCIONAL</t>
  </si>
  <si>
    <t>PROYECTOS DESARROLLO HUMANO</t>
  </si>
  <si>
    <t>MEJORAMEITNO PUESTOS DE TRABAJO</t>
  </si>
  <si>
    <t>Puestos de trabajo</t>
  </si>
  <si>
    <t>CAPACITACIÓN PERSONAL ADMINISTRATIVO</t>
  </si>
  <si>
    <t>TOTAL FORTALECIMEITNO INSTITUCIONAL</t>
  </si>
  <si>
    <t>Total inversiones del programa</t>
  </si>
  <si>
    <t>Vida Util de los Activos (Años)</t>
  </si>
  <si>
    <t>TABLA DE AMORTIZACIÓN DE ACTIVOS</t>
  </si>
  <si>
    <t>Cuenta</t>
  </si>
  <si>
    <t>Activos Depreciables</t>
  </si>
  <si>
    <t>Depreciación 1</t>
  </si>
  <si>
    <t>Depreciación 2</t>
  </si>
  <si>
    <t>Depreciación 3</t>
  </si>
  <si>
    <t>Depreciación 4</t>
  </si>
  <si>
    <t>Depreciación 5</t>
  </si>
  <si>
    <t>Depreciación 6</t>
  </si>
  <si>
    <t>Depreciación 7</t>
  </si>
  <si>
    <t>Depreciación 8</t>
  </si>
  <si>
    <t>Depreciación 9</t>
  </si>
  <si>
    <t>Depreciación 10</t>
  </si>
  <si>
    <t>Depreciación 11</t>
  </si>
  <si>
    <t>Depreciación 12</t>
  </si>
  <si>
    <t>Depreciación 13</t>
  </si>
  <si>
    <t>Depreciación 14</t>
  </si>
  <si>
    <t>Depreciación 15</t>
  </si>
  <si>
    <t>Total Depreciación</t>
  </si>
  <si>
    <t>Valor remanente Ultimo Año</t>
  </si>
  <si>
    <t>Valor Remanente Este programa</t>
  </si>
  <si>
    <t>*Todos los activos se deprecian a 10 años, por línea recta</t>
  </si>
  <si>
    <t>Necesidades de efectivo</t>
  </si>
  <si>
    <t>Capital de Trabajo</t>
  </si>
  <si>
    <t>Incremento de capital de trabajo</t>
  </si>
  <si>
    <t>DESERCIÓN POR COHORTE</t>
  </si>
  <si>
    <t>CeCo</t>
  </si>
  <si>
    <t>Sede</t>
  </si>
  <si>
    <t>C. Operación</t>
  </si>
  <si>
    <t>Modalidad</t>
  </si>
  <si>
    <t>Nivel</t>
  </si>
  <si>
    <t xml:space="preserve">Clave banner </t>
  </si>
  <si>
    <t>SNIES</t>
  </si>
  <si>
    <t>Rectoría Antioquia y Chocó</t>
  </si>
  <si>
    <t>Bagre</t>
  </si>
  <si>
    <t>Distancia</t>
  </si>
  <si>
    <t>Licenciatura</t>
  </si>
  <si>
    <t>LPIDBGR</t>
  </si>
  <si>
    <t>Profesional</t>
  </si>
  <si>
    <t>PSIDBGR</t>
  </si>
  <si>
    <t>ASODBGR</t>
  </si>
  <si>
    <t>COPDBGR</t>
  </si>
  <si>
    <t/>
  </si>
  <si>
    <t>Bello</t>
  </si>
  <si>
    <t>Presencial</t>
  </si>
  <si>
    <t>ADMBEL</t>
  </si>
  <si>
    <t>Especialización</t>
  </si>
  <si>
    <t>EGSOBEL</t>
  </si>
  <si>
    <t>TRSOBEL</t>
  </si>
  <si>
    <t>Tecnología</t>
  </si>
  <si>
    <t>TLOGBEL</t>
  </si>
  <si>
    <t>TMARBEL</t>
  </si>
  <si>
    <t>CSOCBEL</t>
  </si>
  <si>
    <t>PSICBEL</t>
  </si>
  <si>
    <t>TGRCBEL</t>
  </si>
  <si>
    <t>LEDABEL</t>
  </si>
  <si>
    <t>EICOBEL</t>
  </si>
  <si>
    <t>EFIABEL</t>
  </si>
  <si>
    <t>LPIDBEL</t>
  </si>
  <si>
    <t>EGPRBEL</t>
  </si>
  <si>
    <t>ASODBEL</t>
  </si>
  <si>
    <t>AEMDBEL</t>
  </si>
  <si>
    <t>COPDBEL</t>
  </si>
  <si>
    <t>ADFUBEL</t>
  </si>
  <si>
    <t>TINFBEL</t>
  </si>
  <si>
    <t>ISOFBEL</t>
  </si>
  <si>
    <t>EGFIBEL</t>
  </si>
  <si>
    <t>ECNTBEL</t>
  </si>
  <si>
    <t>sin Ceco</t>
  </si>
  <si>
    <t>BEL</t>
  </si>
  <si>
    <t>LEINBEL</t>
  </si>
  <si>
    <t>Urabá</t>
  </si>
  <si>
    <t>EICOURB</t>
  </si>
  <si>
    <t>EFIAURB</t>
  </si>
  <si>
    <t>LPIDURB</t>
  </si>
  <si>
    <t>EGPRURB</t>
  </si>
  <si>
    <t>PSIDURB</t>
  </si>
  <si>
    <t>ASODURB</t>
  </si>
  <si>
    <t>AEMDURB</t>
  </si>
  <si>
    <t>COPDURB</t>
  </si>
  <si>
    <t>ADFUURB</t>
  </si>
  <si>
    <t>LIPIURB</t>
  </si>
  <si>
    <t>EGFIURB</t>
  </si>
  <si>
    <t>Valle de Aburrá</t>
  </si>
  <si>
    <t>TLOGCVA</t>
  </si>
  <si>
    <t>TMARCVA</t>
  </si>
  <si>
    <t>AEMDCVA</t>
  </si>
  <si>
    <t>COPDCVA</t>
  </si>
  <si>
    <t>SOCPCVA</t>
  </si>
  <si>
    <t>Valle de Aburrá Sur</t>
  </si>
  <si>
    <t>ADMCAS</t>
  </si>
  <si>
    <t>TRSOCAS</t>
  </si>
  <si>
    <t>EGPRCAS</t>
  </si>
  <si>
    <t>ASODCAS</t>
  </si>
  <si>
    <t>Rectoría Bogota D.C.</t>
  </si>
  <si>
    <t>LFILUMD</t>
  </si>
  <si>
    <t>ADMUMD</t>
  </si>
  <si>
    <t>CSOCUMD</t>
  </si>
  <si>
    <t>EGSOUMD</t>
  </si>
  <si>
    <t>TINFUMD</t>
  </si>
  <si>
    <t>IAGRUMD</t>
  </si>
  <si>
    <t>FILOUMD</t>
  </si>
  <si>
    <t>ETICUMD</t>
  </si>
  <si>
    <t>TCGUMD</t>
  </si>
  <si>
    <t>ECEDUMD</t>
  </si>
  <si>
    <t>TRSOUMD</t>
  </si>
  <si>
    <t>LINUMD</t>
  </si>
  <si>
    <t>LBAUMD</t>
  </si>
  <si>
    <t>LBHUMD</t>
  </si>
  <si>
    <t>TCOSUMD</t>
  </si>
  <si>
    <t>BIBLUMD</t>
  </si>
  <si>
    <t>TLECUMD</t>
  </si>
  <si>
    <t>TGMEUMD</t>
  </si>
  <si>
    <t>LPINUMD</t>
  </si>
  <si>
    <t>PSICUMD</t>
  </si>
  <si>
    <t>LIEIUMD</t>
  </si>
  <si>
    <t>CONPUMD</t>
  </si>
  <si>
    <t>TRAUUMD</t>
  </si>
  <si>
    <t>ISUMUMD</t>
  </si>
  <si>
    <t>EFINUMD</t>
  </si>
  <si>
    <t>IINUUMD</t>
  </si>
  <si>
    <t>Maestría</t>
  </si>
  <si>
    <t>MGINUMD</t>
  </si>
  <si>
    <t>ECEOUMD</t>
  </si>
  <si>
    <t>EGAMUMD</t>
  </si>
  <si>
    <t>MCDCUMD</t>
  </si>
  <si>
    <t>UMD</t>
  </si>
  <si>
    <t>Sin snies</t>
  </si>
  <si>
    <t>MGDIUMD</t>
  </si>
  <si>
    <t>TGSCUMD</t>
  </si>
  <si>
    <t>TLEMUMD</t>
  </si>
  <si>
    <t>MGSOUMD</t>
  </si>
  <si>
    <t>MISEUMD</t>
  </si>
  <si>
    <t>MEPMUMD</t>
  </si>
  <si>
    <t>MCOMUMD</t>
  </si>
  <si>
    <t>COVIUMD</t>
  </si>
  <si>
    <t>LEINUMD</t>
  </si>
  <si>
    <t>LEFIUMD</t>
  </si>
  <si>
    <t>LBTUMD</t>
  </si>
  <si>
    <t>TREDUMD</t>
  </si>
  <si>
    <t>ICIVUMD</t>
  </si>
  <si>
    <t>TLOGUMD</t>
  </si>
  <si>
    <t>LEFDUMD</t>
  </si>
  <si>
    <t>INDUUMD</t>
  </si>
  <si>
    <t>LLCTUMD</t>
  </si>
  <si>
    <t>LLEIUMD</t>
  </si>
  <si>
    <t>CONTUMD</t>
  </si>
  <si>
    <t>Técnico Profesional</t>
  </si>
  <si>
    <t>Rectoría Cundinamarca</t>
  </si>
  <si>
    <t>Apulo</t>
  </si>
  <si>
    <t>LPIDAPU</t>
  </si>
  <si>
    <t>EGPRAPU</t>
  </si>
  <si>
    <t>ASODAPU</t>
  </si>
  <si>
    <t>AEMDAPU</t>
  </si>
  <si>
    <t>CSODAPU</t>
  </si>
  <si>
    <t>ADFUAPU</t>
  </si>
  <si>
    <t>Girardot</t>
  </si>
  <si>
    <t>ICIVGIR</t>
  </si>
  <si>
    <t>CSOCGIR</t>
  </si>
  <si>
    <t>ADMGIR</t>
  </si>
  <si>
    <t>TAINGIR</t>
  </si>
  <si>
    <t>EGFIGIR</t>
  </si>
  <si>
    <t>ISUMGIR</t>
  </si>
  <si>
    <t>LPIDGIR</t>
  </si>
  <si>
    <t>TINFGIR</t>
  </si>
  <si>
    <t>EGPRGIR</t>
  </si>
  <si>
    <t>PSIDGIR</t>
  </si>
  <si>
    <t>ASODGIR</t>
  </si>
  <si>
    <t>AEMDGIR</t>
  </si>
  <si>
    <t>COPDGIR</t>
  </si>
  <si>
    <t>CSODGIR</t>
  </si>
  <si>
    <t>TRSOGIR</t>
  </si>
  <si>
    <t>ADFUGIR</t>
  </si>
  <si>
    <t>La Mesa</t>
  </si>
  <si>
    <t>ASODMES</t>
  </si>
  <si>
    <t>COPDMES</t>
  </si>
  <si>
    <t>ADFUMES</t>
  </si>
  <si>
    <t>Pandi</t>
  </si>
  <si>
    <t>LPIDPAN</t>
  </si>
  <si>
    <t>EGPRPAN</t>
  </si>
  <si>
    <t>ASODPAN</t>
  </si>
  <si>
    <t>AEMDPAN</t>
  </si>
  <si>
    <t>ADFUPAN</t>
  </si>
  <si>
    <t>Silvania</t>
  </si>
  <si>
    <t>ASODSIL</t>
  </si>
  <si>
    <t>ADFUSIL</t>
  </si>
  <si>
    <t>Facatativá</t>
  </si>
  <si>
    <t>ASODFAC</t>
  </si>
  <si>
    <t>AEMDFAC</t>
  </si>
  <si>
    <t>ADFUFAC</t>
  </si>
  <si>
    <t>Funza</t>
  </si>
  <si>
    <t>ASODFUN</t>
  </si>
  <si>
    <t>AEMDFUN</t>
  </si>
  <si>
    <t>ADFUFUN</t>
  </si>
  <si>
    <t>Guaduas</t>
  </si>
  <si>
    <t>LPIDGUA</t>
  </si>
  <si>
    <t>EGPRGUA</t>
  </si>
  <si>
    <t>ASODGUA</t>
  </si>
  <si>
    <t>AEMDGUA</t>
  </si>
  <si>
    <t>COPDGUA</t>
  </si>
  <si>
    <t>CSODGUA</t>
  </si>
  <si>
    <t>ADFUGUA</t>
  </si>
  <si>
    <t>La Vega</t>
  </si>
  <si>
    <t>LPIDVEG</t>
  </si>
  <si>
    <t>EGPRVEG</t>
  </si>
  <si>
    <t>ASODVEG</t>
  </si>
  <si>
    <t>AEMDVEG</t>
  </si>
  <si>
    <t>CSODVEG</t>
  </si>
  <si>
    <t>ADFUVEG</t>
  </si>
  <si>
    <t>Madrid</t>
  </si>
  <si>
    <t>TCGMAD</t>
  </si>
  <si>
    <t>TLECMAD</t>
  </si>
  <si>
    <t>TLEMMAD</t>
  </si>
  <si>
    <t>LPIDMAD</t>
  </si>
  <si>
    <t>EGPRMAD</t>
  </si>
  <si>
    <t>ASODMAD</t>
  </si>
  <si>
    <t>AEMDMAD</t>
  </si>
  <si>
    <t>CSODMAD</t>
  </si>
  <si>
    <t>TLOGMAD</t>
  </si>
  <si>
    <t>ADFUMAD</t>
  </si>
  <si>
    <t>San Juan de Rioseco</t>
  </si>
  <si>
    <t>EGPRSRS</t>
  </si>
  <si>
    <t>ASODSRS</t>
  </si>
  <si>
    <t>AEMDSRS</t>
  </si>
  <si>
    <t>CSODSRS</t>
  </si>
  <si>
    <t>ADFUSRS</t>
  </si>
  <si>
    <t>Tenjo</t>
  </si>
  <si>
    <t>AEMDTEN</t>
  </si>
  <si>
    <t>ADFUTEN</t>
  </si>
  <si>
    <t>Villeta</t>
  </si>
  <si>
    <t>ASODVLL</t>
  </si>
  <si>
    <t>AEMDVLL</t>
  </si>
  <si>
    <t>COPDVLL</t>
  </si>
  <si>
    <t>villeta</t>
  </si>
  <si>
    <t>ADFUVLL</t>
  </si>
  <si>
    <t>Choachí</t>
  </si>
  <si>
    <t>LPIDCHC</t>
  </si>
  <si>
    <t>EGPRCHC</t>
  </si>
  <si>
    <t>ASODCHC</t>
  </si>
  <si>
    <t>AEMDCHC</t>
  </si>
  <si>
    <t>CSODCHC</t>
  </si>
  <si>
    <t>ADFUCHC</t>
  </si>
  <si>
    <t>Sibaté</t>
  </si>
  <si>
    <t>AEMDSIB</t>
  </si>
  <si>
    <t>COPDSIB</t>
  </si>
  <si>
    <t>Soacha</t>
  </si>
  <si>
    <t>ADMSOA</t>
  </si>
  <si>
    <t>CSOCSOA</t>
  </si>
  <si>
    <t>TINFSOA</t>
  </si>
  <si>
    <t>TRSOSOA</t>
  </si>
  <si>
    <t>TLOGSOA</t>
  </si>
  <si>
    <t>TGMESOA</t>
  </si>
  <si>
    <t>LPINSOA</t>
  </si>
  <si>
    <t>PSICSOA</t>
  </si>
  <si>
    <t>CONPSOA</t>
  </si>
  <si>
    <t>TAINSOA</t>
  </si>
  <si>
    <t>LEINSOA</t>
  </si>
  <si>
    <t>LINSOA</t>
  </si>
  <si>
    <t>ISUMSOA</t>
  </si>
  <si>
    <t>LPIDSOA</t>
  </si>
  <si>
    <t>TREDSOA</t>
  </si>
  <si>
    <t>EGPRSOA</t>
  </si>
  <si>
    <t>PSIDSOA</t>
  </si>
  <si>
    <t>ASODSOA</t>
  </si>
  <si>
    <t>AEMDSOA</t>
  </si>
  <si>
    <t>COPDSOA</t>
  </si>
  <si>
    <t>CSODSOA</t>
  </si>
  <si>
    <t>TCGSOA</t>
  </si>
  <si>
    <t>ADFUSOA</t>
  </si>
  <si>
    <t>LEIDSOA</t>
  </si>
  <si>
    <t> Pacho</t>
  </si>
  <si>
    <t>AEMDPAC</t>
  </si>
  <si>
    <t>ADFUPAC</t>
  </si>
  <si>
    <t>Gachetá</t>
  </si>
  <si>
    <t>LPIDGCH</t>
  </si>
  <si>
    <t>EGPRGCH</t>
  </si>
  <si>
    <t>AEMDGCH</t>
  </si>
  <si>
    <t>CSODGCH</t>
  </si>
  <si>
    <t>ADFUGCH</t>
  </si>
  <si>
    <t>Guasca</t>
  </si>
  <si>
    <t>ASODGSC</t>
  </si>
  <si>
    <t>AEMDGSC</t>
  </si>
  <si>
    <t>ADFUGSC</t>
  </si>
  <si>
    <t>La Palma</t>
  </si>
  <si>
    <t>EGPRRLP</t>
  </si>
  <si>
    <t>AEMDRLP</t>
  </si>
  <si>
    <t>CSODRLP</t>
  </si>
  <si>
    <t>ADFURLP</t>
  </si>
  <si>
    <t>Lenguazaque</t>
  </si>
  <si>
    <t>TSSMZIP</t>
  </si>
  <si>
    <t>Técnico profesional</t>
  </si>
  <si>
    <t>TPSMZIP</t>
  </si>
  <si>
    <t>Ubaté</t>
  </si>
  <si>
    <t>LPIDUBT</t>
  </si>
  <si>
    <t>EGPRUBT</t>
  </si>
  <si>
    <t>ASODUBT</t>
  </si>
  <si>
    <t>AEMDUBT</t>
  </si>
  <si>
    <t>CSODUBT</t>
  </si>
  <si>
    <t>ADFUUBT</t>
  </si>
  <si>
    <t>Villa Pinzón</t>
  </si>
  <si>
    <t>EGPRVPI</t>
  </si>
  <si>
    <t>AEMDVPI</t>
  </si>
  <si>
    <t>ADFUVPI</t>
  </si>
  <si>
    <t>Zipaquirá</t>
  </si>
  <si>
    <t>ADMZIP</t>
  </si>
  <si>
    <t>CSOCZIP</t>
  </si>
  <si>
    <t>TINFZIP</t>
  </si>
  <si>
    <t>IAGRZIP</t>
  </si>
  <si>
    <t>TCGZIP</t>
  </si>
  <si>
    <t>TRSOZIP</t>
  </si>
  <si>
    <t>TCOSZIP</t>
  </si>
  <si>
    <t>TLECZIP</t>
  </si>
  <si>
    <t>TGMEZIP</t>
  </si>
  <si>
    <t>LPINZIP</t>
  </si>
  <si>
    <t>TLEMZIP</t>
  </si>
  <si>
    <t>LEINZIP</t>
  </si>
  <si>
    <t>ISUMZIP</t>
  </si>
  <si>
    <t>LPIDZIP</t>
  </si>
  <si>
    <t>EGPRZIP</t>
  </si>
  <si>
    <t>ASODZIP</t>
  </si>
  <si>
    <t>AEMDZIP</t>
  </si>
  <si>
    <t>COPDZIP</t>
  </si>
  <si>
    <t>CSODZIP</t>
  </si>
  <si>
    <t>ICIVZIP</t>
  </si>
  <si>
    <t>TLOGZIP</t>
  </si>
  <si>
    <t>ADFUZIP</t>
  </si>
  <si>
    <t>LEIDZIP</t>
  </si>
  <si>
    <t>CONPGIR</t>
  </si>
  <si>
    <t>CONPZIP</t>
  </si>
  <si>
    <t>IINUGIR</t>
  </si>
  <si>
    <t>EGSOGIR</t>
  </si>
  <si>
    <t>IINUSOA</t>
  </si>
  <si>
    <t>IINUZIP</t>
  </si>
  <si>
    <t>Rectoría Uniminuto Virtual y a Distancia</t>
  </si>
  <si>
    <t>Coprogreso</t>
  </si>
  <si>
    <t>ETICCOP</t>
  </si>
  <si>
    <t>EGAMCOP</t>
  </si>
  <si>
    <t>UVD</t>
  </si>
  <si>
    <t>MEVIIEV</t>
  </si>
  <si>
    <t>MPDCIEV</t>
  </si>
  <si>
    <t>Rectoría Sur Occidente</t>
  </si>
  <si>
    <t>Buenaventura</t>
  </si>
  <si>
    <t>TLOGBVA</t>
  </si>
  <si>
    <t>TCOSBVA</t>
  </si>
  <si>
    <t>TNMEBVA</t>
  </si>
  <si>
    <t>TGECBVA</t>
  </si>
  <si>
    <t>ASODBVA</t>
  </si>
  <si>
    <t>AEMDBVA</t>
  </si>
  <si>
    <t>ADFUBVA</t>
  </si>
  <si>
    <t>Buga</t>
  </si>
  <si>
    <t>TLOGBUG</t>
  </si>
  <si>
    <t>TCOSBUG</t>
  </si>
  <si>
    <t>TNMEBUG</t>
  </si>
  <si>
    <t>LCNABUG</t>
  </si>
  <si>
    <t>LEDABUG</t>
  </si>
  <si>
    <t>INDUBUG</t>
  </si>
  <si>
    <t>CONPBUG</t>
  </si>
  <si>
    <t>LHCABUG</t>
  </si>
  <si>
    <t>TRSOBUG</t>
  </si>
  <si>
    <t>LPIDBUG</t>
  </si>
  <si>
    <t>EGPRBVA</t>
  </si>
  <si>
    <t>EGPRBUG</t>
  </si>
  <si>
    <t>PSIDBUG</t>
  </si>
  <si>
    <t>ASSTBUG</t>
  </si>
  <si>
    <t>ASODBUG</t>
  </si>
  <si>
    <t>AEMDBUG</t>
  </si>
  <si>
    <t>COPDBUG</t>
  </si>
  <si>
    <t>CSODBUG</t>
  </si>
  <si>
    <t>ADFUBUG</t>
  </si>
  <si>
    <t>LEIDBUG</t>
  </si>
  <si>
    <t>EVD Valle</t>
  </si>
  <si>
    <t>TLOGCIN</t>
  </si>
  <si>
    <t>TCOSCIN</t>
  </si>
  <si>
    <t>TNMECIN</t>
  </si>
  <si>
    <t>LCNACIN</t>
  </si>
  <si>
    <t>LEDACIN</t>
  </si>
  <si>
    <t>TGEMCIN</t>
  </si>
  <si>
    <t>LHCACIN</t>
  </si>
  <si>
    <t>LPIDCIN</t>
  </si>
  <si>
    <t>EGPRCIN</t>
  </si>
  <si>
    <t>PSIDCIN</t>
  </si>
  <si>
    <t>ASSTCIN</t>
  </si>
  <si>
    <t>ASODCIN</t>
  </si>
  <si>
    <t>AEMDCIN</t>
  </si>
  <si>
    <t>COPDCIN</t>
  </si>
  <si>
    <t>CSODCIN</t>
  </si>
  <si>
    <t>ADFUCIN</t>
  </si>
  <si>
    <t>LEIDCIN</t>
  </si>
  <si>
    <t>EGFICIN</t>
  </si>
  <si>
    <t>Florida</t>
  </si>
  <si>
    <t>ASODFLO</t>
  </si>
  <si>
    <t>Guaitarilla</t>
  </si>
  <si>
    <t>TPCFGUI</t>
  </si>
  <si>
    <t>TPFCGUI</t>
  </si>
  <si>
    <t>TCGCGUI</t>
  </si>
  <si>
    <t>TPCCGUI</t>
  </si>
  <si>
    <t>Pasto</t>
  </si>
  <si>
    <t>TPCFPAS</t>
  </si>
  <si>
    <t>TPFCPAS</t>
  </si>
  <si>
    <t>TCGCPAS</t>
  </si>
  <si>
    <t>TPCCPAS</t>
  </si>
  <si>
    <t>EGPRPAS</t>
  </si>
  <si>
    <t>PSIDPAS</t>
  </si>
  <si>
    <t>ASSTPAS</t>
  </si>
  <si>
    <t>EGFIPAS</t>
  </si>
  <si>
    <t>ASSRPAS</t>
  </si>
  <si>
    <t>ASODPAS</t>
  </si>
  <si>
    <t>AEMDPAS</t>
  </si>
  <si>
    <t>ADFUPAS</t>
  </si>
  <si>
    <t>IAGIBUG</t>
  </si>
  <si>
    <t>TINFCIN</t>
  </si>
  <si>
    <t>Vicerrectoría Reg. Orinoquía</t>
  </si>
  <si>
    <t>Villavicencio</t>
  </si>
  <si>
    <t>TCGVIL</t>
  </si>
  <si>
    <t>CSOCVIL</t>
  </si>
  <si>
    <t>ADMVIL</t>
  </si>
  <si>
    <t>TPPLVIL</t>
  </si>
  <si>
    <t>TCDSVIL</t>
  </si>
  <si>
    <t>TRSDVIL</t>
  </si>
  <si>
    <t>IAGRVIL</t>
  </si>
  <si>
    <t>TRSOVIL</t>
  </si>
  <si>
    <t>LPIDVIL</t>
  </si>
  <si>
    <t>LEIDVIL</t>
  </si>
  <si>
    <t>TINFVIL</t>
  </si>
  <si>
    <t>EGPRVIL</t>
  </si>
  <si>
    <t>PSIDVIL</t>
  </si>
  <si>
    <t>ASSTVIL</t>
  </si>
  <si>
    <t>ASODVIL</t>
  </si>
  <si>
    <t>AEMDVIL</t>
  </si>
  <si>
    <t>COPDVIL</t>
  </si>
  <si>
    <t>ADFUVIL</t>
  </si>
  <si>
    <t>SOCPVIL</t>
  </si>
  <si>
    <t>LCNTVIL</t>
  </si>
  <si>
    <t>COVIVIL</t>
  </si>
  <si>
    <t>Mitú</t>
  </si>
  <si>
    <t>EGPRMIT</t>
  </si>
  <si>
    <t>ASSTMIT</t>
  </si>
  <si>
    <t>ASODMIT</t>
  </si>
  <si>
    <t>AEMDMIT</t>
  </si>
  <si>
    <t>COPDMIT</t>
  </si>
  <si>
    <t>Orocue</t>
  </si>
  <si>
    <t>EGPRORO</t>
  </si>
  <si>
    <t>ASODORO</t>
  </si>
  <si>
    <t>ADFUORO</t>
  </si>
  <si>
    <t>Puerto Carreño</t>
  </si>
  <si>
    <t>EGPRCPC</t>
  </si>
  <si>
    <t>ASODCPC</t>
  </si>
  <si>
    <t>Medina</t>
  </si>
  <si>
    <t>EGPRMED</t>
  </si>
  <si>
    <t>AEMDMED</t>
  </si>
  <si>
    <t>ADFUMED</t>
  </si>
  <si>
    <t>ADFUCPC</t>
  </si>
  <si>
    <t>Inirida</t>
  </si>
  <si>
    <t>CONPINI</t>
  </si>
  <si>
    <t>Yopal</t>
  </si>
  <si>
    <t>CONPYOP</t>
  </si>
  <si>
    <t>Vicerrectoría Reg. Eje Cafetero</t>
  </si>
  <si>
    <t>Pereira</t>
  </si>
  <si>
    <t>LPIDPER</t>
  </si>
  <si>
    <t>EGPRPER</t>
  </si>
  <si>
    <t>PSIDPER</t>
  </si>
  <si>
    <t>ASSTPER</t>
  </si>
  <si>
    <t>ASODPER</t>
  </si>
  <si>
    <t>AEMDPER</t>
  </si>
  <si>
    <t>COPDPER</t>
  </si>
  <si>
    <t>CSODPER</t>
  </si>
  <si>
    <t>ADFUPER</t>
  </si>
  <si>
    <t>LEIDPER</t>
  </si>
  <si>
    <t>Chinchiná</t>
  </si>
  <si>
    <t>TPCCCHI</t>
  </si>
  <si>
    <t>LPIDCHI</t>
  </si>
  <si>
    <t>PSIDCHI</t>
  </si>
  <si>
    <t>ASSTCHI</t>
  </si>
  <si>
    <t>ASODCHI</t>
  </si>
  <si>
    <t>AEMDCHI</t>
  </si>
  <si>
    <t>COPDCHI</t>
  </si>
  <si>
    <t>LEIDCHI</t>
  </si>
  <si>
    <t>Neira</t>
  </si>
  <si>
    <t>PSIDNEI</t>
  </si>
  <si>
    <t>AEMDNEI</t>
  </si>
  <si>
    <t>COPDNEI</t>
  </si>
  <si>
    <t>Vicerrectoría Reg. Sur</t>
  </si>
  <si>
    <t>Florencia</t>
  </si>
  <si>
    <t>PSIDCTF</t>
  </si>
  <si>
    <t>ASSTCTF</t>
  </si>
  <si>
    <t>ASODCTF</t>
  </si>
  <si>
    <t>AEMDCTF</t>
  </si>
  <si>
    <t>COPDCTF</t>
  </si>
  <si>
    <t>ADFUCTF</t>
  </si>
  <si>
    <t>Garzón</t>
  </si>
  <si>
    <t>TCGCGAR</t>
  </si>
  <si>
    <t>LCNAGAR</t>
  </si>
  <si>
    <t>LEDAGAR</t>
  </si>
  <si>
    <t>TRSDGAR</t>
  </si>
  <si>
    <t>LPIDGAR</t>
  </si>
  <si>
    <t>LEIDGAR</t>
  </si>
  <si>
    <t>EGPRGAR</t>
  </si>
  <si>
    <t>PSIDGAR</t>
  </si>
  <si>
    <t>ASSTGAR</t>
  </si>
  <si>
    <t>ASODGAR</t>
  </si>
  <si>
    <t>AEMDGAR</t>
  </si>
  <si>
    <t>COPDGAR</t>
  </si>
  <si>
    <t>ADFUGAR</t>
  </si>
  <si>
    <t>Mocoa</t>
  </si>
  <si>
    <t>PSIDCTM</t>
  </si>
  <si>
    <t>ASODCTM</t>
  </si>
  <si>
    <t>AEMDCTM</t>
  </si>
  <si>
    <t>COPDCTM</t>
  </si>
  <si>
    <t>ADFUCTM</t>
  </si>
  <si>
    <t>Neiva</t>
  </si>
  <si>
    <t>TCGCNVA</t>
  </si>
  <si>
    <t>EGFINVA</t>
  </si>
  <si>
    <t>LCNANVA</t>
  </si>
  <si>
    <t>LEDANVA</t>
  </si>
  <si>
    <t>TRSDNVA</t>
  </si>
  <si>
    <t>LPIDNVA</t>
  </si>
  <si>
    <t>EGPRNVA</t>
  </si>
  <si>
    <t>PSIDNVA</t>
  </si>
  <si>
    <t>ASSTNVA</t>
  </si>
  <si>
    <t>ASODNVA</t>
  </si>
  <si>
    <t>AEMDNVA</t>
  </si>
  <si>
    <t>COPDNVA</t>
  </si>
  <si>
    <t>CSODNVA</t>
  </si>
  <si>
    <t>ADFUNVA</t>
  </si>
  <si>
    <t>LEIDNVA</t>
  </si>
  <si>
    <t>Pitalito</t>
  </si>
  <si>
    <t>EGFIPIT</t>
  </si>
  <si>
    <t>TRSDPIT</t>
  </si>
  <si>
    <t>LPIDPIT</t>
  </si>
  <si>
    <t>PSIDPIT</t>
  </si>
  <si>
    <t>ASSTPIT</t>
  </si>
  <si>
    <t>ASODPIT</t>
  </si>
  <si>
    <t>AEMDPIT</t>
  </si>
  <si>
    <t>COPDPIT</t>
  </si>
  <si>
    <t>ADFUPIT</t>
  </si>
  <si>
    <t>LEIDPIT</t>
  </si>
  <si>
    <t>Vicerrectoría Reg. Santanderes</t>
  </si>
  <si>
    <t>Barrancabermeja</t>
  </si>
  <si>
    <t>EGPRBRR</t>
  </si>
  <si>
    <t>ASODBRR</t>
  </si>
  <si>
    <t>AEMDBRR</t>
  </si>
  <si>
    <t>ADFUBRR</t>
  </si>
  <si>
    <t>TNMEBUC</t>
  </si>
  <si>
    <t>TPPLBUC</t>
  </si>
  <si>
    <t>TGPABUC</t>
  </si>
  <si>
    <t>EGFIBUC</t>
  </si>
  <si>
    <t>EGRLBUC</t>
  </si>
  <si>
    <t>LCNABUC</t>
  </si>
  <si>
    <t>LEDABUC</t>
  </si>
  <si>
    <t>LEIDBUC</t>
  </si>
  <si>
    <t>TRSOBUC</t>
  </si>
  <si>
    <t>LPIDBUC</t>
  </si>
  <si>
    <t>EGPRBUC</t>
  </si>
  <si>
    <t>PSIDBUC</t>
  </si>
  <si>
    <t>ASODBUC</t>
  </si>
  <si>
    <t>AEMDBUC</t>
  </si>
  <si>
    <t>COPDBUC</t>
  </si>
  <si>
    <t>ADFUBUC</t>
  </si>
  <si>
    <t>IINUBUC</t>
  </si>
  <si>
    <t>Ceres FloridaBlanca</t>
  </si>
  <si>
    <t>TNMEFLB</t>
  </si>
  <si>
    <t>PSIDFLB</t>
  </si>
  <si>
    <t>ASODFLB</t>
  </si>
  <si>
    <t>AEMDFLB</t>
  </si>
  <si>
    <t>ADFUFLB</t>
  </si>
  <si>
    <t>Ceres Girón</t>
  </si>
  <si>
    <t>TNMEGRN</t>
  </si>
  <si>
    <t>EGFIGRN</t>
  </si>
  <si>
    <t>EGRLGRN</t>
  </si>
  <si>
    <t>LCNAGRN</t>
  </si>
  <si>
    <t>LEDAGRN</t>
  </si>
  <si>
    <t>LPIDGRN</t>
  </si>
  <si>
    <t>EGPRGRN</t>
  </si>
  <si>
    <t>PSIDGRN</t>
  </si>
  <si>
    <t>ASODGRN</t>
  </si>
  <si>
    <t>AEMDGRN</t>
  </si>
  <si>
    <t>ADFUGRN</t>
  </si>
  <si>
    <t>Ceres Piedecuesta</t>
  </si>
  <si>
    <t>TNMEPID</t>
  </si>
  <si>
    <t>PSIDPID</t>
  </si>
  <si>
    <t>ASODPID</t>
  </si>
  <si>
    <t>AEMDPID</t>
  </si>
  <si>
    <t>ADFUPID</t>
  </si>
  <si>
    <t>CT San Alberto</t>
  </si>
  <si>
    <t>TPPLCTS</t>
  </si>
  <si>
    <t>Cúcuta</t>
  </si>
  <si>
    <t>EGFICUC</t>
  </si>
  <si>
    <t>EGRLCUC</t>
  </si>
  <si>
    <t>LPIDCUC</t>
  </si>
  <si>
    <t>EGPRCUC</t>
  </si>
  <si>
    <t>PSIDCUC</t>
  </si>
  <si>
    <t>ASODCUC</t>
  </si>
  <si>
    <t>Tibú</t>
  </si>
  <si>
    <t>AEMDTIB</t>
  </si>
  <si>
    <t>Ocaña</t>
  </si>
  <si>
    <t>AEMDOCA</t>
  </si>
  <si>
    <t>AEMDCUC</t>
  </si>
  <si>
    <t>COPDCUC</t>
  </si>
  <si>
    <t>CSODCUC</t>
  </si>
  <si>
    <t>ADFUCUC</t>
  </si>
  <si>
    <t>LEIDCUC</t>
  </si>
  <si>
    <t>EGPROCA</t>
  </si>
  <si>
    <t>ASODOCA</t>
  </si>
  <si>
    <t>ASODTIB</t>
  </si>
  <si>
    <t>Vicerrectoría Reg. Tolima Magdalena medio</t>
  </si>
  <si>
    <t>Cajamarca</t>
  </si>
  <si>
    <t>ASODCAJ</t>
  </si>
  <si>
    <t>AEMDCAJ</t>
  </si>
  <si>
    <t>COPDCAJ</t>
  </si>
  <si>
    <t>Dorada</t>
  </si>
  <si>
    <t>PSIDCTD</t>
  </si>
  <si>
    <t>ASODCTD</t>
  </si>
  <si>
    <t>AEMDCTD</t>
  </si>
  <si>
    <t>COPDCTD</t>
  </si>
  <si>
    <t>Fresno</t>
  </si>
  <si>
    <t>PSIDFRS</t>
  </si>
  <si>
    <t>ASODFRS</t>
  </si>
  <si>
    <t>AEMDFRS</t>
  </si>
  <si>
    <t>COPDFRS</t>
  </si>
  <si>
    <t>Ibagué</t>
  </si>
  <si>
    <t>TPMMIBA</t>
  </si>
  <si>
    <t>EGFIIBA</t>
  </si>
  <si>
    <t>LPIDIBA</t>
  </si>
  <si>
    <t>EGPRIBA</t>
  </si>
  <si>
    <t>PSIDIBA</t>
  </si>
  <si>
    <t>ASSTIBA</t>
  </si>
  <si>
    <t>ASODIBA</t>
  </si>
  <si>
    <t>AEMDIBA</t>
  </si>
  <si>
    <t>COPDIBA</t>
  </si>
  <si>
    <t>CSODIBA</t>
  </si>
  <si>
    <t>TPPMIBA</t>
  </si>
  <si>
    <t>ADFUIBA</t>
  </si>
  <si>
    <t>LEIDIBA</t>
  </si>
  <si>
    <t>Lérida</t>
  </si>
  <si>
    <t>LPIDLER</t>
  </si>
  <si>
    <t>PSIDLER</t>
  </si>
  <si>
    <t>ASODLER</t>
  </si>
  <si>
    <t>AEMDLER</t>
  </si>
  <si>
    <t>COPDLER</t>
  </si>
  <si>
    <t>ADFULER</t>
  </si>
  <si>
    <t>Libano</t>
  </si>
  <si>
    <t>PSIDCTL</t>
  </si>
  <si>
    <t>ASODCTL</t>
  </si>
  <si>
    <t>Mariquita</t>
  </si>
  <si>
    <t>ASODCTQ</t>
  </si>
  <si>
    <t>Puerto Boyacá</t>
  </si>
  <si>
    <t>ASODCPB</t>
  </si>
  <si>
    <t>AEMDCPB</t>
  </si>
  <si>
    <t>COPDCPB</t>
  </si>
  <si>
    <t>TRSOIBA</t>
  </si>
  <si>
    <t>Vicerrectoría Reg. Bogotá Sur</t>
  </si>
  <si>
    <t>Bosa</t>
  </si>
  <si>
    <t>TINFBOS</t>
  </si>
  <si>
    <t>TCGBOS</t>
  </si>
  <si>
    <t>TCOSBOS</t>
  </si>
  <si>
    <t>TLECBOS</t>
  </si>
  <si>
    <t>TGMEBOS</t>
  </si>
  <si>
    <t>Candelaria</t>
  </si>
  <si>
    <t>TINFBOL</t>
  </si>
  <si>
    <t>TCGBOL</t>
  </si>
  <si>
    <t>TCOSBOL</t>
  </si>
  <si>
    <t>TLECBOL</t>
  </si>
  <si>
    <t>TGMEBOL</t>
  </si>
  <si>
    <t>Ciudad Bolivar</t>
  </si>
  <si>
    <t>TINFCBO</t>
  </si>
  <si>
    <t>TCGCBO</t>
  </si>
  <si>
    <t>TCOSCBO</t>
  </si>
  <si>
    <t>TLECCBO</t>
  </si>
  <si>
    <t>TGMECBO</t>
  </si>
  <si>
    <t>TGSCCBO</t>
  </si>
  <si>
    <t>Kennedy</t>
  </si>
  <si>
    <t>TINFKEN</t>
  </si>
  <si>
    <t>TCGKEN</t>
  </si>
  <si>
    <t>TCOSKEN</t>
  </si>
  <si>
    <t>TLECKEN</t>
  </si>
  <si>
    <t>TGMEKEN</t>
  </si>
  <si>
    <t>LEFIKEN</t>
  </si>
  <si>
    <t>ASSTRUR</t>
  </si>
  <si>
    <t>Rafael Uribe Uribe</t>
  </si>
  <si>
    <t>KEN</t>
  </si>
  <si>
    <t>IINURUR</t>
  </si>
  <si>
    <t>ADMRUR</t>
  </si>
  <si>
    <t>ISUMRUR</t>
  </si>
  <si>
    <t>TINFRUR</t>
  </si>
  <si>
    <t>TCGRUR</t>
  </si>
  <si>
    <t>TRSORUR</t>
  </si>
  <si>
    <t>TCOSRUR</t>
  </si>
  <si>
    <t>TLECRUR</t>
  </si>
  <si>
    <t>TGMERUR</t>
  </si>
  <si>
    <t>TGSCRUR</t>
  </si>
  <si>
    <t>TLEMRUR</t>
  </si>
  <si>
    <t>TREDRUR</t>
  </si>
  <si>
    <t>TLOGRUR</t>
  </si>
  <si>
    <t>LEFDRUR</t>
  </si>
  <si>
    <t>LEFIRUR</t>
  </si>
  <si>
    <t>Tunal</t>
  </si>
  <si>
    <t>TINFTUN</t>
  </si>
  <si>
    <t>TCGTUN</t>
  </si>
  <si>
    <t>TCOSTUN</t>
  </si>
  <si>
    <t>TLECTUN</t>
  </si>
  <si>
    <t>TGMETUN</t>
  </si>
  <si>
    <t>Vicerrectoría Reg. Caribe</t>
  </si>
  <si>
    <t>Cartagena</t>
  </si>
  <si>
    <t>TCGCAR</t>
  </si>
  <si>
    <t>TINFCAR</t>
  </si>
  <si>
    <t>EGPRCAR</t>
  </si>
  <si>
    <t>Barranquilla</t>
  </si>
  <si>
    <t>ADMCRA</t>
  </si>
  <si>
    <t>EGFICRA</t>
  </si>
  <si>
    <t>LPIDCRA</t>
  </si>
  <si>
    <t>EGPRCRA</t>
  </si>
  <si>
    <t>PSIDCRA</t>
  </si>
  <si>
    <t>CRA</t>
  </si>
  <si>
    <t>ASSRCAR</t>
  </si>
  <si>
    <t>ASSTCAR</t>
  </si>
  <si>
    <t>Santa Marta</t>
  </si>
  <si>
    <t>ASSRCTT</t>
  </si>
  <si>
    <t>ASSTCTT</t>
  </si>
  <si>
    <t>ASODCRA</t>
  </si>
  <si>
    <t>AEMDCAR</t>
  </si>
  <si>
    <t>ADMCAR</t>
  </si>
  <si>
    <t>AEMDCTT</t>
  </si>
  <si>
    <t>ADMCTT</t>
  </si>
  <si>
    <t>AEMDCRA</t>
  </si>
  <si>
    <t>COPDCRA</t>
  </si>
  <si>
    <t>CSODCRA</t>
  </si>
  <si>
    <t>ADFUCRA</t>
  </si>
  <si>
    <t>LEIDCRA</t>
  </si>
  <si>
    <t>EGPRCTT</t>
  </si>
  <si>
    <t>CONPCAR</t>
  </si>
  <si>
    <t>CONPCTT</t>
  </si>
  <si>
    <t>No periodos</t>
  </si>
  <si>
    <t>ASSTBEL</t>
  </si>
  <si>
    <t>ASSTURB</t>
  </si>
  <si>
    <t>AEMDCAS</t>
  </si>
  <si>
    <t>LEIDBEL</t>
  </si>
  <si>
    <t>LEIDURB</t>
  </si>
  <si>
    <t>TCGEIEV</t>
  </si>
  <si>
    <t>TPMMIEV</t>
  </si>
  <si>
    <t>TPPMIEV</t>
  </si>
  <si>
    <t>TGPLIEV</t>
  </si>
  <si>
    <t>TCGCIEV</t>
  </si>
  <si>
    <t>TPFCIEV</t>
  </si>
  <si>
    <t>EGPRIEV</t>
  </si>
  <si>
    <t>ADFUIEV</t>
  </si>
  <si>
    <t>LPIDIEV</t>
  </si>
  <si>
    <t>PSIDIEV</t>
  </si>
  <si>
    <t>ASSTIEV</t>
  </si>
  <si>
    <t>ASODIEV</t>
  </si>
  <si>
    <t>AEMDIEV</t>
  </si>
  <si>
    <t>COPDIEV</t>
  </si>
  <si>
    <t>CSODIEV</t>
  </si>
  <si>
    <t>EGFIIEV</t>
  </si>
  <si>
    <t>EGRLIEV</t>
  </si>
  <si>
    <t>LCNAIEV</t>
  </si>
  <si>
    <t>TRSDIEV</t>
  </si>
  <si>
    <t>TPPLIEV</t>
  </si>
  <si>
    <t>TPCCIEV</t>
  </si>
  <si>
    <t>LEDAIEV</t>
  </si>
  <si>
    <t>AETHIEV</t>
  </si>
  <si>
    <t>LFDDIEV</t>
  </si>
  <si>
    <t>IEV</t>
  </si>
  <si>
    <t>LEIDIEV</t>
  </si>
  <si>
    <t>LCNACOP</t>
  </si>
  <si>
    <t>LEDACOP</t>
  </si>
  <si>
    <t>LFDDCOP</t>
  </si>
  <si>
    <t>AETHCOP</t>
  </si>
  <si>
    <t>EGFICOP</t>
  </si>
  <si>
    <t>EGRLCOP</t>
  </si>
  <si>
    <t>ASSTCOP</t>
  </si>
  <si>
    <t>AEMDCOP</t>
  </si>
  <si>
    <t>COPDCOP</t>
  </si>
  <si>
    <t>ADFUCOP</t>
  </si>
  <si>
    <t>EGPRCOP</t>
  </si>
  <si>
    <t>LEIDCOP</t>
  </si>
  <si>
    <t>ASODCOP</t>
  </si>
  <si>
    <t>EGFIVIL</t>
  </si>
  <si>
    <t>EGFIPER</t>
  </si>
  <si>
    <t>EGPRBOS</t>
  </si>
  <si>
    <t>ADFUBOS</t>
  </si>
  <si>
    <t>LPIDBOS</t>
  </si>
  <si>
    <t>PSIDBOS</t>
  </si>
  <si>
    <t>ASODBOS</t>
  </si>
  <si>
    <t>AEMDBOS</t>
  </si>
  <si>
    <t>COPDBOS</t>
  </si>
  <si>
    <t>CSODBOS</t>
  </si>
  <si>
    <t>EGFIBOS</t>
  </si>
  <si>
    <t>LCNABOS</t>
  </si>
  <si>
    <t>LEDABOS</t>
  </si>
  <si>
    <t>EGRLBOS</t>
  </si>
  <si>
    <t>ADFUBOL</t>
  </si>
  <si>
    <t>AEMDBOL</t>
  </si>
  <si>
    <t>COPDBOL</t>
  </si>
  <si>
    <t>EGPRCBO</t>
  </si>
  <si>
    <t>ADFUCBO</t>
  </si>
  <si>
    <t>LPIDCBO</t>
  </si>
  <si>
    <t>PSIDCBO</t>
  </si>
  <si>
    <t>ASSTCBO</t>
  </si>
  <si>
    <t>ASODCBO</t>
  </si>
  <si>
    <t>AEMDCBO</t>
  </si>
  <si>
    <t>COPDCBO</t>
  </si>
  <si>
    <t>CSODCBO</t>
  </si>
  <si>
    <t>LCNACBO</t>
  </si>
  <si>
    <t>LEDACBO</t>
  </si>
  <si>
    <t>LEIDCBO</t>
  </si>
  <si>
    <t>CO Usme</t>
  </si>
  <si>
    <t>LFDDUSM</t>
  </si>
  <si>
    <t>AEMDKEN</t>
  </si>
  <si>
    <t>ASSTKEN</t>
  </si>
  <si>
    <t>ASODKEN</t>
  </si>
  <si>
    <t>ADFUKEN</t>
  </si>
  <si>
    <t>CSODKEN</t>
  </si>
  <si>
    <t>COPDKEN</t>
  </si>
  <si>
    <t>LPIDKEN</t>
  </si>
  <si>
    <t>PSIDKEN</t>
  </si>
  <si>
    <t>LCNAKEN</t>
  </si>
  <si>
    <t>LEDAKEN</t>
  </si>
  <si>
    <t>LFDDKEN</t>
  </si>
  <si>
    <t>LEIDKEN</t>
  </si>
  <si>
    <t>EGPRRUR</t>
  </si>
  <si>
    <t>ADFURUR</t>
  </si>
  <si>
    <t>LPIDRUR</t>
  </si>
  <si>
    <t>PSIDRUR</t>
  </si>
  <si>
    <t>ASODRUR</t>
  </si>
  <si>
    <t>AEMDRUR</t>
  </si>
  <si>
    <t>COPDRUR</t>
  </si>
  <si>
    <t>CSODRUR</t>
  </si>
  <si>
    <t>EGFIRUR</t>
  </si>
  <si>
    <t>EGRLRUR</t>
  </si>
  <si>
    <t>LFDDRUR</t>
  </si>
  <si>
    <t>LEIDRUR</t>
  </si>
  <si>
    <t>AEMDTUN</t>
  </si>
  <si>
    <t>COPDTUN</t>
  </si>
  <si>
    <t>ADFUTUN</t>
  </si>
  <si>
    <t>ASSTBUC</t>
  </si>
  <si>
    <t>ASSTCUC</t>
  </si>
  <si>
    <t>ASSTOCA</t>
  </si>
  <si>
    <t>ASSTGIR</t>
  </si>
  <si>
    <t xml:space="preserve">La Mesa </t>
  </si>
  <si>
    <t>ASSTMES</t>
  </si>
  <si>
    <t xml:space="preserve">Facatativá </t>
  </si>
  <si>
    <t>ASSTFAC</t>
  </si>
  <si>
    <t>ASSTMAD</t>
  </si>
  <si>
    <t>ASSTSOA</t>
  </si>
  <si>
    <t>ASSTUBT</t>
  </si>
  <si>
    <t>ASSTZIP</t>
  </si>
  <si>
    <t>Programa Actual</t>
  </si>
  <si>
    <t>Opción Datos</t>
  </si>
  <si>
    <t>Opción Promedio</t>
  </si>
  <si>
    <t>Evolución del IPC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</si>
  <si>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</si>
  <si>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</si>
  <si>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</si>
  <si>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</si>
  <si>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</si>
  <si>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</si>
  <si>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</si>
  <si>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</si>
  <si>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</si>
  <si>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</si>
  <si>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</si>
  <si>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</si>
  <si>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</si>
  <si>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Anual</t>
  </si>
  <si>
    <t>Año corrido</t>
  </si>
  <si>
    <t>Anual a Octubre</t>
  </si>
  <si>
    <t>Factor Indexación</t>
  </si>
  <si>
    <t>Indexación precio MEN a 2024</t>
  </si>
  <si>
    <t>Valor Radicado</t>
  </si>
  <si>
    <t>Año de radicación</t>
  </si>
  <si>
    <t>Valor 2024 (Indexado)</t>
  </si>
  <si>
    <t>Valor 2024 Redondeado</t>
  </si>
  <si>
    <t>CATEGORIAS PROFESORES 2021</t>
  </si>
  <si>
    <t>Categoria</t>
  </si>
  <si>
    <t>IPC</t>
  </si>
  <si>
    <t>Rectoria</t>
  </si>
  <si>
    <t>Centro Regional Cúcuta</t>
  </si>
  <si>
    <t>A</t>
  </si>
  <si>
    <t>B</t>
  </si>
  <si>
    <t>C</t>
  </si>
  <si>
    <t>Valores 2022</t>
  </si>
  <si>
    <t>Rectoría UNIMINUTO Bogotá Presencial</t>
  </si>
  <si>
    <t>Bogotá</t>
  </si>
  <si>
    <t>Salario 2021</t>
  </si>
  <si>
    <t>Centro de Operación Rafael Uribe Uribe (San Camilo)</t>
  </si>
  <si>
    <t>Escalafón</t>
  </si>
  <si>
    <t>Categorías Nievas</t>
  </si>
  <si>
    <t>Escalafon Profesoral</t>
  </si>
  <si>
    <t>Titular</t>
  </si>
  <si>
    <t xml:space="preserve">Rectoría UNIMINUTO Bogotá Virtual y Distancia </t>
  </si>
  <si>
    <t>Asociado 2</t>
  </si>
  <si>
    <t>Coprogreso (Usaquén)</t>
  </si>
  <si>
    <t>Asociado 1</t>
  </si>
  <si>
    <t>Centro de Operación Bosa</t>
  </si>
  <si>
    <t>Asistente 2</t>
  </si>
  <si>
    <t xml:space="preserve">Centro de Operación Ciudad Bolívar </t>
  </si>
  <si>
    <t>Incremento salarial 2022</t>
  </si>
  <si>
    <t>Asistente 1</t>
  </si>
  <si>
    <t>Centro de Operación Kennedy</t>
  </si>
  <si>
    <t>Instructor 2</t>
  </si>
  <si>
    <t>Instructor 1</t>
  </si>
  <si>
    <t xml:space="preserve">Rectoría Cundinamarca </t>
  </si>
  <si>
    <t>Centro Regional Soacha</t>
  </si>
  <si>
    <t>Categorias Nuevas</t>
  </si>
  <si>
    <t>Centro Regional Aburrá Sur</t>
  </si>
  <si>
    <t>Barbosa</t>
  </si>
  <si>
    <t>Seccional Bello</t>
  </si>
  <si>
    <t>Centro Regional Oriente Antioqueño (Rionegro)</t>
  </si>
  <si>
    <t>Centro Regional Urabá</t>
  </si>
  <si>
    <t>Valle De Aburra</t>
  </si>
  <si>
    <t>Vicerrectoría Regional Eje Cafetero</t>
  </si>
  <si>
    <t>Centro Regional Pereira</t>
  </si>
  <si>
    <t>Centro Regional Caldas (Manizales)*</t>
  </si>
  <si>
    <t>Centro Regional Quindio (Armenia)*</t>
  </si>
  <si>
    <t>Centro Tutorial Cartago*</t>
  </si>
  <si>
    <t>Cundinamarca</t>
  </si>
  <si>
    <t>Centro Regional Girardot</t>
  </si>
  <si>
    <t>Centro Regional Madrid</t>
  </si>
  <si>
    <t>Centro Regional Zipaquirá</t>
  </si>
  <si>
    <t xml:space="preserve">Centro Tutorial Buenaventura </t>
  </si>
  <si>
    <t xml:space="preserve">Centro Regional Buga </t>
  </si>
  <si>
    <t>Prado</t>
  </si>
  <si>
    <t>Reg. Virtual</t>
  </si>
  <si>
    <t>Centro Regional Cali</t>
  </si>
  <si>
    <t>Centro Regional Pasto</t>
  </si>
  <si>
    <t>Vicerrectoría Regional Santanderes</t>
  </si>
  <si>
    <t>CERES Satélite Floridablanca</t>
  </si>
  <si>
    <t>CERES Satélite Piedecuesta</t>
  </si>
  <si>
    <t>CERES Satélite Girón</t>
  </si>
  <si>
    <t>Vicerrectoría Regional Tolima y Magdalena medio</t>
  </si>
  <si>
    <t>Centro Regional Ibagué</t>
  </si>
  <si>
    <t>Vicerrectoría Regional Sur</t>
  </si>
  <si>
    <t>Centro Regional Neiva</t>
  </si>
  <si>
    <t>Vicerrectoría Regional Caribe</t>
  </si>
  <si>
    <t>Centro Regional Barranquilla</t>
  </si>
  <si>
    <t>Vicerrectoría Regional Orinoquía</t>
  </si>
  <si>
    <t>Centro Regional Villavicencio</t>
  </si>
  <si>
    <t>Centro Tutorial Apulo</t>
  </si>
  <si>
    <t>Centro Tutorial Choachí ***</t>
  </si>
  <si>
    <t>Centro Tutorial Facatativá</t>
  </si>
  <si>
    <t>Centro Tutorial Funza</t>
  </si>
  <si>
    <t xml:space="preserve">Centro Tutorial Gachetá </t>
  </si>
  <si>
    <t>Centro Tutorial Guaduas</t>
  </si>
  <si>
    <t>CERES Provincia Guavio (Guasca)</t>
  </si>
  <si>
    <t>Centro Tutorial La Mesa</t>
  </si>
  <si>
    <t>Centro Tutorial La Palma (Rionegro)</t>
  </si>
  <si>
    <t>Centro Tutorial La Vega</t>
  </si>
  <si>
    <t>Centro Tutorial Melgar</t>
  </si>
  <si>
    <t>Centro Tutorial Pacho</t>
  </si>
  <si>
    <t>CERES Provincia Sumapaz (Pandi)</t>
  </si>
  <si>
    <t>Centro Tutorial San Juan de Rioseco</t>
  </si>
  <si>
    <t>Centro Tutorial Sibaté</t>
  </si>
  <si>
    <t>Centro Tutorial Silvania</t>
  </si>
  <si>
    <t xml:space="preserve">Centro Tutorial Ubaté </t>
  </si>
  <si>
    <t>Centro Tutorial Chiquinquirá</t>
  </si>
  <si>
    <t>CERES Provincia Almeidas (Villapinzón)</t>
  </si>
  <si>
    <t>CERES Provincia Gualivá (Villeta)</t>
  </si>
  <si>
    <t>Centro Tutorial Florida</t>
  </si>
  <si>
    <t>Centro Tutorial Guaitarilla</t>
  </si>
  <si>
    <t>Centro Tutorial El Bagre</t>
  </si>
  <si>
    <t>Centro Tutorial Caucasia</t>
  </si>
  <si>
    <t>Centro Tutorial Istmina</t>
  </si>
  <si>
    <t xml:space="preserve">Chinchiná </t>
  </si>
  <si>
    <t>Centro Tutorial Mitú</t>
  </si>
  <si>
    <t>Centro Tutorial Orocué</t>
  </si>
  <si>
    <t>Centro Tutorial Puerto Carreño</t>
  </si>
  <si>
    <t>Centro Tutorial Yopal*</t>
  </si>
  <si>
    <t>Centro Tutorial San José del Guaviare*</t>
  </si>
  <si>
    <t>Centro Tutorial Macarena*</t>
  </si>
  <si>
    <t>Centro Tutorial Inírida*</t>
  </si>
  <si>
    <t>CERES Provincia Medina y Paratebueno (Medina)</t>
  </si>
  <si>
    <t>Centro Tutorial Lérida</t>
  </si>
  <si>
    <t>Centro Tutorial Fresno</t>
  </si>
  <si>
    <t>Centro Tutorial Mariquita</t>
  </si>
  <si>
    <t>Centro Tutorial Líbano</t>
  </si>
  <si>
    <t>Centro Tutorial La Dorada</t>
  </si>
  <si>
    <t>CERES Puerto Boyacá</t>
  </si>
  <si>
    <t>CERES Cajamarca</t>
  </si>
  <si>
    <t>Centro Tutorial Florencia</t>
  </si>
  <si>
    <t>Centro Tutorial Mocoa</t>
  </si>
  <si>
    <t>Centro Tutorial Pitalito</t>
  </si>
  <si>
    <t>CERES Garzón</t>
  </si>
  <si>
    <t>Centro Tutorial Barrancabermeja</t>
  </si>
  <si>
    <t>Centro Tutorial San Alberto</t>
  </si>
  <si>
    <t>Centro Tutorial Tibú</t>
  </si>
  <si>
    <t>Centro Tutorial Ocaña</t>
  </si>
  <si>
    <t>Centro Tutorial Yondó*</t>
  </si>
  <si>
    <t>Centro Tutorial Cantagallo*</t>
  </si>
  <si>
    <t>Centro Tutorial Matanza*</t>
  </si>
  <si>
    <t>Centro Regional Cartagena</t>
  </si>
  <si>
    <t>Centro Regional Santa Marta</t>
  </si>
  <si>
    <t>Baranoa</t>
  </si>
  <si>
    <t>Valledupar</t>
  </si>
  <si>
    <t>GTO.ADM. ARREN LEASI</t>
  </si>
  <si>
    <t>CTO.IND.ARREN.LEASIG</t>
  </si>
  <si>
    <t>Orden</t>
  </si>
  <si>
    <t>Valor / Mes</t>
  </si>
  <si>
    <t>CECO</t>
  </si>
  <si>
    <t>Equipos para el gasto</t>
  </si>
  <si>
    <t>X%</t>
  </si>
  <si>
    <t>Vr. Mes Pto</t>
  </si>
  <si>
    <t>Periodo Inicial</t>
  </si>
  <si>
    <t>Periodo Final</t>
  </si>
  <si>
    <t>Equipos para el costo</t>
  </si>
  <si>
    <t>Orden de Compra 1</t>
  </si>
  <si>
    <t>Prden de Compra 2</t>
  </si>
  <si>
    <t>Orden de Compra 3</t>
  </si>
  <si>
    <t>Canon Mensual Redondeado</t>
  </si>
  <si>
    <t>Canon Mensual</t>
  </si>
  <si>
    <t>PLAN DE INVERSIONES (Miles de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</si>
</sst>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.00_);_(* \(#,##0.00\);_(* &quot;-&quot;??_);_(@_)"/>
    <numFmt numFmtId="167" formatCode="&quot;$&quot;\ #,##0;[Red]&quot;$&quot;\ \-#,##0"/>
    <numFmt numFmtId="168" formatCode="&quot;$&quot;\ #,##0.00;[Red]&quot;$&quot;\ \-#,##0.00"/>
    <numFmt numFmtId="169" formatCode="&quot;$&quot;\ #,##0"/>
    <numFmt numFmtId="170" formatCode="0.0"/>
    <numFmt numFmtId="171" formatCode="_(* #,##0_);_(* \(#,##0\);_(* &quot;-&quot;??_);_(@_)"/>
    <numFmt numFmtId="172" formatCode="0.0%"/>
    <numFmt numFmtId="173" formatCode="[$$-240A]#,##0"/>
    <numFmt numFmtId="174" formatCode="0.000%"/>
    <numFmt numFmtId="175" formatCode="0.0000%"/>
    <numFmt numFmtId="176" formatCode="_(* #.##0_);_(* \(#.##0\);_(* &quot;-&quot;_);_(@_)"/>
    <numFmt numFmtId="177" formatCode="#,##0.0000"/>
    <numFmt numFmtId="178" formatCode="0.00000"/>
    <numFmt numFmtId="179" formatCode="&quot;$&quot;\ #,##0.0_);\(&quot;$&quot;\ #,##0.0\)"/>
    <numFmt numFmtId="180" formatCode="&quot;$&quot;\ #,##0_);\(&quot;$&quot;\ #,##0\)"/>
    <numFmt numFmtId="181" formatCode="_(* #,##0_);_(* \(#,##0\);_(* &quot;-&quot;_);_(@_)"/>
    <numFmt numFmtId="182" formatCode="_-&quot;$&quot;\ * #,##0_-;\-&quot;$&quot;\ * #,##0_-;_-&quot;$&quot;\ * &quot;-&quot;??_-;_-@_-"/>
  </numFmts>
  <fonts count="5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ook Antiqua"/>
      <family val="1"/>
    </font>
    <font>
      <sz val="11"/>
      <name val="Book Antiqua"/>
      <family val="1"/>
    </font>
    <font>
      <b/>
      <sz val="11"/>
      <color indexed="56"/>
      <name val="Book Antiqua"/>
      <family val="1"/>
    </font>
    <font>
      <sz val="14"/>
      <color theme="1" tint="0.249977111117893"/>
      <name val="Book Antiqua"/>
      <family val="1"/>
    </font>
    <font>
      <sz val="11"/>
      <color theme="2" tint="-9.9978637043366805E-2"/>
      <name val="Book Antiqua"/>
      <family val="1"/>
    </font>
    <font>
      <b/>
      <sz val="11"/>
      <color theme="2" tint="-9.9978637043366805E-2"/>
      <name val="Book Antiqua"/>
      <family val="1"/>
    </font>
    <font>
      <sz val="11"/>
      <color theme="0"/>
      <name val="Book Antiqua"/>
      <family val="1"/>
    </font>
    <font>
      <b/>
      <sz val="12"/>
      <name val="Book Antiqua"/>
      <family val="1"/>
    </font>
    <font>
      <sz val="10"/>
      <name val="Arial"/>
      <family val="2"/>
    </font>
    <font>
      <b/>
      <sz val="11"/>
      <color theme="5"/>
      <name val="Book Antiqua"/>
      <family val="1"/>
    </font>
    <font>
      <sz val="10"/>
      <color theme="0"/>
      <name val="Arial"/>
      <family val="2"/>
    </font>
    <font>
      <b/>
      <sz val="10"/>
      <name val="Arial"/>
      <family val="2"/>
    </font>
    <font>
      <sz val="14"/>
      <name val="Albertus Extra Bold"/>
      <family val="2"/>
    </font>
    <font>
      <sz val="10"/>
      <name val="Albertus Extra Bold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lbertus Extra Bold"/>
      <family val="2"/>
    </font>
    <font>
      <b/>
      <sz val="10"/>
      <name val="Calibri"/>
      <family val="2"/>
      <scheme val="minor"/>
    </font>
    <font>
      <sz val="8"/>
      <name val="Arial"/>
      <family val="2"/>
      <charset val="204"/>
    </font>
    <font>
      <b/>
      <sz val="11"/>
      <name val="Arial"/>
      <family val="2"/>
    </font>
    <font>
      <sz val="11"/>
      <color theme="0" tint="-0.14999847407452621"/>
      <name val="Book Antiqua"/>
      <family val="1"/>
    </font>
    <font>
      <b/>
      <sz val="11"/>
      <color theme="1"/>
      <name val="Calibri"/>
      <family val="2"/>
      <scheme val="minor"/>
    </font>
    <font>
      <b/>
      <sz val="11"/>
      <color theme="0" tint="-0.14999847407452621"/>
      <name val="Book Antiqua"/>
      <family val="1"/>
    </font>
    <font>
      <sz val="10"/>
      <color theme="2" tint="-9.9978637043366805E-2"/>
      <name val="Arial"/>
      <family val="2"/>
    </font>
    <font>
      <sz val="11"/>
      <color theme="0" tint="-4.9989318521683403E-2"/>
      <name val="Book Antiqua"/>
      <family val="1"/>
    </font>
    <font>
      <sz val="10"/>
      <name val="Arial"/>
      <family val="2"/>
    </font>
    <font>
      <b/>
      <sz val="10"/>
      <color rgb="FF7030A0"/>
      <name val="Arial"/>
      <family val="2"/>
    </font>
    <font>
      <b/>
      <sz val="11"/>
      <color theme="0"/>
      <name val="Book Antiqua"/>
      <family val="1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Book Antiqua"/>
      <family val="1"/>
    </font>
    <font>
      <sz val="10"/>
      <name val="Book Antiqua"/>
      <family val="1"/>
    </font>
    <font>
      <sz val="10"/>
      <color rgb="FF000000"/>
      <name val="Book Antiqua"/>
      <family val="1"/>
    </font>
    <font>
      <b/>
      <sz val="10"/>
      <color theme="1"/>
      <name val="Book Antiqua"/>
      <family val="1"/>
    </font>
    <font>
      <sz val="11"/>
      <color rgb="FFFFC000"/>
      <name val="Book Antiqua"/>
      <family val="1"/>
    </font>
    <font>
      <sz val="8"/>
      <color theme="2" tint="-9.9978637043366805E-2"/>
      <name val="Book Antiqua"/>
      <family val="1"/>
    </font>
    <font>
      <sz val="10"/>
      <color theme="2" tint="-9.9978637043366805E-2"/>
      <name val="Book Antiqua"/>
      <family val="1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Batang"/>
      <family val="1"/>
    </font>
    <font>
      <sz val="11"/>
      <color theme="1"/>
      <name val="Cambria"/>
      <family val="2"/>
      <scheme val="major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1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DotDot">
        <color auto="1"/>
      </right>
      <top style="thin">
        <color auto="1"/>
      </top>
      <bottom/>
      <diagonal/>
    </border>
    <border>
      <left style="thin">
        <color auto="1"/>
      </left>
      <right style="dashDotDot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ashDotDot">
        <color auto="1"/>
      </right>
      <top style="thin">
        <color auto="1"/>
      </top>
      <bottom style="double">
        <color indexed="64"/>
      </bottom>
      <diagonal/>
    </border>
    <border>
      <left style="dashDotDot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DotDot">
        <color indexed="64"/>
      </left>
      <right style="dashDotDot">
        <color indexed="64"/>
      </right>
      <top style="thin">
        <color indexed="64"/>
      </top>
      <bottom style="double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ashDotDot">
        <color indexed="64"/>
      </right>
      <top/>
      <bottom/>
      <diagonal/>
    </border>
    <border>
      <left style="dashDotDot">
        <color indexed="64"/>
      </left>
      <right style="dashDotDot">
        <color indexed="64"/>
      </right>
      <top/>
      <bottom/>
      <diagonal/>
    </border>
    <border>
      <left style="dashDotDot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/>
      <bottom style="thin">
        <color indexed="64"/>
      </bottom>
      <diagonal/>
    </border>
    <border>
      <left style="dashDotDot">
        <color indexed="64"/>
      </left>
      <right style="dashDotDot">
        <color indexed="64"/>
      </right>
      <top/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 style="hair">
        <color auto="1"/>
      </top>
      <bottom style="thin">
        <color auto="1"/>
      </bottom>
      <diagonal/>
    </border>
    <border>
      <left style="dashDot">
        <color indexed="64"/>
      </left>
      <right style="dashDot">
        <color indexed="64"/>
      </right>
      <top style="hair">
        <color auto="1"/>
      </top>
      <bottom style="thin">
        <color auto="1"/>
      </bottom>
      <diagonal/>
    </border>
    <border>
      <left style="dashDot">
        <color indexed="64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dashDotDot">
        <color indexed="64"/>
      </right>
      <top style="hair">
        <color auto="1"/>
      </top>
      <bottom style="thin">
        <color auto="1"/>
      </bottom>
      <diagonal/>
    </border>
    <border>
      <left style="dashDotDot">
        <color indexed="64"/>
      </left>
      <right style="dashDotDot">
        <color indexed="64"/>
      </right>
      <top style="hair">
        <color auto="1"/>
      </top>
      <bottom style="thin">
        <color auto="1"/>
      </bottom>
      <diagonal/>
    </border>
    <border>
      <left style="dashDotDot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double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dashDotDot">
        <color indexed="64"/>
      </right>
      <top/>
      <bottom/>
      <diagonal/>
    </border>
    <border>
      <left style="thin">
        <color indexed="64"/>
      </left>
      <right style="thin">
        <color theme="4" tint="0.59996337778862885"/>
      </right>
      <top style="thin">
        <color auto="1"/>
      </top>
      <bottom style="double">
        <color auto="1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auto="1"/>
      </top>
      <bottom style="double">
        <color auto="1"/>
      </bottom>
      <diagonal/>
    </border>
    <border>
      <left style="thin">
        <color theme="4" tint="0.59996337778862885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theme="4" tint="0.79998168889431442"/>
      </bottom>
      <diagonal/>
    </border>
    <border>
      <left style="thin">
        <color indexed="64"/>
      </left>
      <right/>
      <top style="double">
        <color auto="1"/>
      </top>
      <bottom style="thin">
        <color theme="4" tint="0.79998168889431442"/>
      </bottom>
      <diagonal/>
    </border>
    <border>
      <left style="thin">
        <color indexed="64"/>
      </left>
      <right style="thin">
        <color theme="4" tint="0.59996337778862885"/>
      </right>
      <top style="double">
        <color auto="1"/>
      </top>
      <bottom style="thin">
        <color theme="4" tint="0.79998168889431442"/>
      </bottom>
      <diagonal/>
    </border>
    <border>
      <left style="thin">
        <color theme="4" tint="0.59996337778862885"/>
      </left>
      <right style="thin">
        <color theme="4" tint="0.59996337778862885"/>
      </right>
      <top style="double">
        <color auto="1"/>
      </top>
      <bottom style="thin">
        <color theme="4" tint="0.79998168889431442"/>
      </bottom>
      <diagonal/>
    </border>
    <border>
      <left style="thin">
        <color theme="4" tint="0.59996337778862885"/>
      </left>
      <right style="thin">
        <color indexed="64"/>
      </right>
      <top style="double">
        <color auto="1"/>
      </top>
      <bottom style="thin">
        <color theme="4" tint="0.79998168889431442"/>
      </bottom>
      <diagonal/>
    </border>
    <border>
      <left/>
      <right style="thin">
        <color indexed="64"/>
      </right>
      <top style="double">
        <color auto="1"/>
      </top>
      <bottom style="thin">
        <color theme="4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 style="thin">
        <color theme="4" tint="0.59996337778862885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59996337778862885"/>
      </left>
      <right style="thin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4" tint="0.79998168889431442"/>
      </top>
      <bottom style="thin">
        <color auto="1"/>
      </bottom>
      <diagonal/>
    </border>
    <border>
      <left style="thin">
        <color indexed="64"/>
      </left>
      <right/>
      <top style="thin">
        <color theme="4" tint="0.79998168889431442"/>
      </top>
      <bottom style="thin">
        <color auto="1"/>
      </bottom>
      <diagonal/>
    </border>
    <border>
      <left style="thin">
        <color indexed="64"/>
      </left>
      <right style="thin">
        <color theme="4" tint="0.59996337778862885"/>
      </right>
      <top style="thin">
        <color theme="4" tint="0.79998168889431442"/>
      </top>
      <bottom style="thin">
        <color auto="1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79998168889431442"/>
      </top>
      <bottom style="thin">
        <color auto="1"/>
      </bottom>
      <diagonal/>
    </border>
    <border>
      <left style="thin">
        <color theme="4" tint="0.59996337778862885"/>
      </left>
      <right style="thin">
        <color indexed="64"/>
      </right>
      <top style="thin">
        <color theme="4" tint="0.79998168889431442"/>
      </top>
      <bottom style="thin">
        <color auto="1"/>
      </bottom>
      <diagonal/>
    </border>
    <border>
      <left/>
      <right style="thin">
        <color indexed="64"/>
      </right>
      <top style="thin">
        <color theme="4" tint="0.79998168889431442"/>
      </top>
      <bottom style="thin">
        <color auto="1"/>
      </bottom>
      <diagonal/>
    </border>
    <border>
      <left style="thin">
        <color indexed="64"/>
      </left>
      <right style="thin">
        <color theme="4" tint="0.59996337778862885"/>
      </right>
      <top/>
      <bottom style="thin">
        <color indexed="64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auto="1"/>
      </bottom>
      <diagonal/>
    </border>
    <border>
      <left style="thin">
        <color theme="4" tint="0.59996337778862885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ashDot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indexed="64"/>
      </right>
      <top style="double">
        <color auto="1"/>
      </top>
      <bottom style="hair">
        <color auto="1"/>
      </bottom>
      <diagonal/>
    </border>
    <border>
      <left style="thin">
        <color indexed="64"/>
      </left>
      <right style="dashDot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ashDot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ashDot">
        <color auto="1"/>
      </right>
      <top/>
      <bottom style="hair">
        <color auto="1"/>
      </bottom>
      <diagonal/>
    </border>
    <border>
      <left style="thin">
        <color auto="1"/>
      </left>
      <right style="dashDot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13">
    <xf numFmtId="0" fontId="0" fillId="0" borderId="0"/>
    <xf numFmtId="9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/>
    <xf numFmtId="164" fontId="3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</cellStyleXfs>
  <cellXfs count="712">
    <xf numFmtId="0" fontId="0" fillId="0" borderId="0" xfId="0"/>
    <xf numFmtId="0" fontId="5" fillId="0" borderId="0" xfId="0" applyFont="1"/>
    <xf numFmtId="0" fontId="6" fillId="3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0" fontId="6" fillId="2" borderId="0" xfId="0" applyFont="1" applyFill="1"/>
    <xf numFmtId="0" fontId="5" fillId="0" borderId="5" xfId="0" applyFont="1" applyBorder="1" applyAlignment="1">
      <alignment horizontal="center"/>
    </xf>
    <xf numFmtId="167" fontId="6" fillId="0" borderId="7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8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67" fontId="6" fillId="0" borderId="9" xfId="0" applyNumberFormat="1" applyFont="1" applyBorder="1" applyAlignment="1">
      <alignment horizontal="center"/>
    </xf>
    <xf numFmtId="167" fontId="6" fillId="0" borderId="10" xfId="0" applyNumberFormat="1" applyFont="1" applyBorder="1" applyAlignment="1">
      <alignment horizontal="center"/>
    </xf>
    <xf numFmtId="167" fontId="6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5" fillId="0" borderId="1" xfId="0" applyFont="1" applyBorder="1"/>
    <xf numFmtId="3" fontId="5" fillId="0" borderId="1" xfId="0" applyNumberFormat="1" applyFont="1" applyBorder="1" applyAlignment="1">
      <alignment horizontal="center"/>
    </xf>
    <xf numFmtId="4" fontId="6" fillId="0" borderId="0" xfId="0" applyNumberFormat="1" applyFont="1"/>
    <xf numFmtId="3" fontId="6" fillId="0" borderId="0" xfId="0" applyNumberFormat="1" applyFont="1"/>
    <xf numFmtId="3" fontId="5" fillId="0" borderId="1" xfId="0" applyNumberFormat="1" applyFont="1" applyBorder="1"/>
    <xf numFmtId="3" fontId="5" fillId="0" borderId="0" xfId="0" applyNumberFormat="1" applyFont="1"/>
    <xf numFmtId="0" fontId="5" fillId="0" borderId="2" xfId="0" applyFont="1" applyBorder="1"/>
    <xf numFmtId="3" fontId="5" fillId="0" borderId="3" xfId="0" applyNumberFormat="1" applyFont="1" applyBorder="1"/>
    <xf numFmtId="3" fontId="6" fillId="2" borderId="0" xfId="0" applyNumberFormat="1" applyFont="1" applyFill="1"/>
    <xf numFmtId="0" fontId="6" fillId="0" borderId="0" xfId="0" applyFont="1" applyAlignment="1">
      <alignment horizontal="centerContinuous"/>
    </xf>
    <xf numFmtId="169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0" fontId="6" fillId="0" borderId="3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/>
    </xf>
    <xf numFmtId="0" fontId="5" fillId="0" borderId="13" xfId="0" applyFont="1" applyBorder="1"/>
    <xf numFmtId="0" fontId="6" fillId="0" borderId="10" xfId="0" applyFont="1" applyBorder="1"/>
    <xf numFmtId="169" fontId="6" fillId="0" borderId="10" xfId="0" applyNumberFormat="1" applyFont="1" applyBorder="1" applyAlignment="1">
      <alignment horizontal="center"/>
    </xf>
    <xf numFmtId="0" fontId="5" fillId="7" borderId="3" xfId="0" applyFont="1" applyFill="1" applyBorder="1"/>
    <xf numFmtId="3" fontId="5" fillId="7" borderId="3" xfId="0" applyNumberFormat="1" applyFont="1" applyFill="1" applyBorder="1"/>
    <xf numFmtId="3" fontId="9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9" fontId="5" fillId="0" borderId="15" xfId="0" applyNumberFormat="1" applyFont="1" applyBorder="1"/>
    <xf numFmtId="0" fontId="6" fillId="0" borderId="15" xfId="0" applyFont="1" applyBorder="1"/>
    <xf numFmtId="3" fontId="5" fillId="0" borderId="14" xfId="0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3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right"/>
    </xf>
    <xf numFmtId="169" fontId="12" fillId="0" borderId="0" xfId="0" applyNumberFormat="1" applyFont="1"/>
    <xf numFmtId="0" fontId="12" fillId="0" borderId="0" xfId="0" applyFont="1" applyAlignment="1">
      <alignment horizontal="center"/>
    </xf>
    <xf numFmtId="3" fontId="12" fillId="0" borderId="0" xfId="0" applyNumberFormat="1" applyFont="1"/>
    <xf numFmtId="169" fontId="5" fillId="0" borderId="13" xfId="0" applyNumberFormat="1" applyFont="1" applyBorder="1" applyAlignment="1">
      <alignment horizontal="center"/>
    </xf>
    <xf numFmtId="0" fontId="5" fillId="0" borderId="20" xfId="0" applyFont="1" applyBorder="1"/>
    <xf numFmtId="0" fontId="5" fillId="0" borderId="3" xfId="0" applyFont="1" applyBorder="1"/>
    <xf numFmtId="3" fontId="6" fillId="0" borderId="3" xfId="0" applyNumberFormat="1" applyFont="1" applyBorder="1"/>
    <xf numFmtId="170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3" fontId="6" fillId="9" borderId="0" xfId="0" applyNumberFormat="1" applyFont="1" applyFill="1"/>
    <xf numFmtId="0" fontId="5" fillId="0" borderId="0" xfId="0" applyFont="1" applyAlignment="1">
      <alignment horizontal="center" vertical="center"/>
    </xf>
    <xf numFmtId="167" fontId="6" fillId="8" borderId="1" xfId="0" applyNumberFormat="1" applyFont="1" applyFill="1" applyBorder="1" applyAlignment="1" applyProtection="1">
      <alignment horizontal="center"/>
      <protection locked="0"/>
    </xf>
    <xf numFmtId="0" fontId="5" fillId="9" borderId="0" xfId="0" applyFont="1" applyFill="1"/>
    <xf numFmtId="0" fontId="6" fillId="9" borderId="0" xfId="0" applyFont="1" applyFill="1"/>
    <xf numFmtId="169" fontId="6" fillId="9" borderId="0" xfId="0" applyNumberFormat="1" applyFont="1" applyFill="1"/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5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5" fillId="9" borderId="0" xfId="0" applyFont="1" applyFill="1"/>
    <xf numFmtId="0" fontId="11" fillId="9" borderId="0" xfId="0" applyFont="1" applyFill="1"/>
    <xf numFmtId="172" fontId="6" fillId="0" borderId="0" xfId="1" applyNumberFormat="1" applyFont="1"/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9" fontId="5" fillId="0" borderId="3" xfId="1" applyFont="1" applyBorder="1" applyAlignment="1">
      <alignment horizontal="center" vertical="center" wrapText="1"/>
    </xf>
    <xf numFmtId="9" fontId="5" fillId="0" borderId="3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172" fontId="0" fillId="0" borderId="0" xfId="0" applyNumberFormat="1" applyAlignment="1">
      <alignment horizontal="center"/>
    </xf>
    <xf numFmtId="0" fontId="0" fillId="0" borderId="10" xfId="0" applyBorder="1"/>
    <xf numFmtId="0" fontId="0" fillId="0" borderId="3" xfId="0" applyBorder="1"/>
    <xf numFmtId="0" fontId="0" fillId="7" borderId="0" xfId="0" applyFill="1"/>
    <xf numFmtId="9" fontId="0" fillId="0" borderId="10" xfId="0" applyNumberFormat="1" applyBorder="1" applyAlignment="1">
      <alignment horizontal="center"/>
    </xf>
    <xf numFmtId="3" fontId="0" fillId="0" borderId="0" xfId="0" applyNumberFormat="1"/>
    <xf numFmtId="0" fontId="0" fillId="0" borderId="3" xfId="0" applyBorder="1" applyAlignment="1">
      <alignment horizontal="center"/>
    </xf>
    <xf numFmtId="3" fontId="0" fillId="0" borderId="10" xfId="0" applyNumberFormat="1" applyBorder="1"/>
    <xf numFmtId="3" fontId="0" fillId="10" borderId="0" xfId="0" applyNumberFormat="1" applyFill="1"/>
    <xf numFmtId="3" fontId="0" fillId="10" borderId="10" xfId="0" applyNumberFormat="1" applyFill="1" applyBorder="1"/>
    <xf numFmtId="0" fontId="4" fillId="0" borderId="0" xfId="0" applyFont="1"/>
    <xf numFmtId="0" fontId="16" fillId="0" borderId="5" xfId="0" applyFont="1" applyBorder="1" applyAlignment="1">
      <alignment horizontal="center"/>
    </xf>
    <xf numFmtId="0" fontId="4" fillId="10" borderId="0" xfId="0" applyFont="1" applyFill="1"/>
    <xf numFmtId="0" fontId="4" fillId="10" borderId="10" xfId="0" applyFont="1" applyFill="1" applyBorder="1"/>
    <xf numFmtId="0" fontId="4" fillId="11" borderId="0" xfId="0" applyFont="1" applyFill="1"/>
    <xf numFmtId="0" fontId="6" fillId="11" borderId="0" xfId="0" applyFont="1" applyFill="1" applyAlignment="1">
      <alignment horizontal="center"/>
    </xf>
    <xf numFmtId="167" fontId="6" fillId="11" borderId="0" xfId="0" applyNumberFormat="1" applyFont="1" applyFill="1" applyAlignment="1">
      <alignment horizontal="center"/>
    </xf>
    <xf numFmtId="169" fontId="6" fillId="0" borderId="0" xfId="0" applyNumberFormat="1" applyFont="1"/>
    <xf numFmtId="0" fontId="4" fillId="10" borderId="3" xfId="0" applyFont="1" applyFill="1" applyBorder="1"/>
    <xf numFmtId="3" fontId="0" fillId="10" borderId="3" xfId="0" applyNumberFormat="1" applyFill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center" vertical="center"/>
    </xf>
    <xf numFmtId="9" fontId="18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vertical="center"/>
    </xf>
    <xf numFmtId="3" fontId="20" fillId="12" borderId="1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0" fillId="12" borderId="1" xfId="3" applyFont="1" applyFill="1" applyBorder="1" applyAlignment="1">
      <alignment vertical="center" wrapText="1"/>
    </xf>
    <xf numFmtId="0" fontId="20" fillId="12" borderId="1" xfId="3" applyFont="1" applyFill="1" applyBorder="1" applyAlignment="1">
      <alignment vertical="center"/>
    </xf>
    <xf numFmtId="3" fontId="21" fillId="12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19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3" fontId="23" fillId="12" borderId="1" xfId="3" applyNumberFormat="1" applyFont="1" applyFill="1" applyBorder="1" applyAlignment="1">
      <alignment vertical="center"/>
    </xf>
    <xf numFmtId="173" fontId="21" fillId="12" borderId="1" xfId="3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3" fontId="20" fillId="12" borderId="9" xfId="3" applyNumberFormat="1" applyFont="1" applyFill="1" applyBorder="1" applyAlignment="1">
      <alignment vertical="center"/>
    </xf>
    <xf numFmtId="0" fontId="19" fillId="0" borderId="24" xfId="3" applyFont="1" applyBorder="1" applyAlignment="1">
      <alignment horizontal="center" vertical="center"/>
    </xf>
    <xf numFmtId="3" fontId="25" fillId="10" borderId="5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3" fontId="20" fillId="12" borderId="2" xfId="3" applyNumberFormat="1" applyFont="1" applyFill="1" applyBorder="1" applyAlignment="1">
      <alignment vertical="center"/>
    </xf>
    <xf numFmtId="3" fontId="22" fillId="0" borderId="2" xfId="0" applyNumberFormat="1" applyFont="1" applyBorder="1" applyAlignment="1">
      <alignment horizontal="center" vertical="center"/>
    </xf>
    <xf numFmtId="173" fontId="21" fillId="12" borderId="2" xfId="3" applyNumberFormat="1" applyFont="1" applyFill="1" applyBorder="1" applyAlignment="1">
      <alignment vertical="center"/>
    </xf>
    <xf numFmtId="3" fontId="16" fillId="0" borderId="2" xfId="0" applyNumberFormat="1" applyFont="1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16" fillId="0" borderId="7" xfId="0" applyFont="1" applyBorder="1" applyAlignment="1">
      <alignment vertical="center"/>
    </xf>
    <xf numFmtId="3" fontId="20" fillId="12" borderId="23" xfId="3" applyNumberFormat="1" applyFont="1" applyFill="1" applyBorder="1" applyAlignment="1">
      <alignment vertical="center"/>
    </xf>
    <xf numFmtId="3" fontId="20" fillId="12" borderId="25" xfId="3" applyNumberFormat="1" applyFont="1" applyFill="1" applyBorder="1" applyAlignment="1">
      <alignment vertical="center"/>
    </xf>
    <xf numFmtId="3" fontId="20" fillId="12" borderId="26" xfId="3" applyNumberFormat="1" applyFont="1" applyFill="1" applyBorder="1" applyAlignment="1">
      <alignment vertical="center"/>
    </xf>
    <xf numFmtId="0" fontId="0" fillId="0" borderId="27" xfId="0" applyBorder="1" applyAlignment="1">
      <alignment vertical="center"/>
    </xf>
    <xf numFmtId="0" fontId="20" fillId="12" borderId="28" xfId="3" applyFont="1" applyFill="1" applyBorder="1" applyAlignment="1">
      <alignment vertical="center" wrapText="1"/>
    </xf>
    <xf numFmtId="3" fontId="20" fillId="12" borderId="28" xfId="3" applyNumberFormat="1" applyFont="1" applyFill="1" applyBorder="1" applyAlignment="1">
      <alignment vertical="center"/>
    </xf>
    <xf numFmtId="3" fontId="20" fillId="12" borderId="14" xfId="3" applyNumberFormat="1" applyFont="1" applyFill="1" applyBorder="1" applyAlignment="1">
      <alignment vertical="center"/>
    </xf>
    <xf numFmtId="0" fontId="0" fillId="0" borderId="29" xfId="0" applyBorder="1" applyAlignment="1">
      <alignment vertical="center"/>
    </xf>
    <xf numFmtId="0" fontId="20" fillId="12" borderId="28" xfId="3" applyFont="1" applyFill="1" applyBorder="1" applyAlignment="1">
      <alignment vertical="center"/>
    </xf>
    <xf numFmtId="0" fontId="20" fillId="12" borderId="23" xfId="3" applyFont="1" applyFill="1" applyBorder="1" applyAlignment="1">
      <alignment vertical="center" wrapText="1"/>
    </xf>
    <xf numFmtId="3" fontId="21" fillId="12" borderId="25" xfId="0" applyNumberFormat="1" applyFont="1" applyFill="1" applyBorder="1" applyAlignment="1">
      <alignment vertical="center"/>
    </xf>
    <xf numFmtId="3" fontId="21" fillId="12" borderId="28" xfId="0" applyNumberFormat="1" applyFont="1" applyFill="1" applyBorder="1" applyAlignment="1">
      <alignment vertical="center"/>
    </xf>
    <xf numFmtId="0" fontId="16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/>
    </xf>
    <xf numFmtId="3" fontId="16" fillId="0" borderId="9" xfId="0" applyNumberFormat="1" applyFont="1" applyBorder="1" applyAlignment="1">
      <alignment vertical="center"/>
    </xf>
    <xf numFmtId="3" fontId="16" fillId="0" borderId="20" xfId="0" applyNumberFormat="1" applyFont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10" borderId="10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171" fontId="0" fillId="10" borderId="10" xfId="2" applyNumberFormat="1" applyFont="1" applyFill="1" applyBorder="1" applyAlignment="1">
      <alignment vertical="center"/>
    </xf>
    <xf numFmtId="171" fontId="0" fillId="10" borderId="9" xfId="2" applyNumberFormat="1" applyFont="1" applyFill="1" applyBorder="1" applyAlignment="1">
      <alignment vertical="center"/>
    </xf>
    <xf numFmtId="171" fontId="0" fillId="0" borderId="0" xfId="2" applyNumberFormat="1" applyFont="1" applyFill="1" applyAlignment="1">
      <alignment vertical="center"/>
    </xf>
    <xf numFmtId="171" fontId="0" fillId="0" borderId="22" xfId="2" applyNumberFormat="1" applyFont="1" applyFill="1" applyBorder="1" applyAlignment="1">
      <alignment vertical="center"/>
    </xf>
    <xf numFmtId="171" fontId="0" fillId="0" borderId="23" xfId="2" applyNumberFormat="1" applyFont="1" applyFill="1" applyBorder="1" applyAlignment="1">
      <alignment vertical="center"/>
    </xf>
    <xf numFmtId="171" fontId="0" fillId="0" borderId="7" xfId="2" applyNumberFormat="1" applyFont="1" applyFill="1" applyBorder="1" applyAlignment="1">
      <alignment vertical="center"/>
    </xf>
    <xf numFmtId="171" fontId="0" fillId="0" borderId="10" xfId="2" applyNumberFormat="1" applyFont="1" applyFill="1" applyBorder="1" applyAlignment="1">
      <alignment vertical="center"/>
    </xf>
    <xf numFmtId="171" fontId="0" fillId="0" borderId="9" xfId="2" applyNumberFormat="1" applyFont="1" applyFill="1" applyBorder="1" applyAlignment="1">
      <alignment vertical="center"/>
    </xf>
    <xf numFmtId="171" fontId="16" fillId="10" borderId="13" xfId="2" applyNumberFormat="1" applyFont="1" applyFill="1" applyBorder="1" applyAlignment="1">
      <alignment vertical="center"/>
    </xf>
    <xf numFmtId="3" fontId="26" fillId="0" borderId="0" xfId="0" applyNumberFormat="1" applyFont="1" applyAlignment="1">
      <alignment horizontal="center"/>
    </xf>
    <xf numFmtId="0" fontId="6" fillId="9" borderId="0" xfId="0" applyFont="1" applyFill="1" applyAlignment="1">
      <alignment horizontal="center"/>
    </xf>
    <xf numFmtId="172" fontId="6" fillId="0" borderId="8" xfId="1" applyNumberFormat="1" applyFont="1" applyBorder="1" applyAlignment="1">
      <alignment horizontal="center"/>
    </xf>
    <xf numFmtId="171" fontId="0" fillId="0" borderId="0" xfId="0" applyNumberFormat="1" applyAlignment="1">
      <alignment vertical="center"/>
    </xf>
    <xf numFmtId="0" fontId="0" fillId="0" borderId="10" xfId="0" applyBorder="1" applyAlignment="1">
      <alignment horizontal="center"/>
    </xf>
    <xf numFmtId="0" fontId="0" fillId="0" borderId="0" xfId="0" applyAlignment="1" applyProtection="1">
      <alignment vertical="center" wrapText="1"/>
      <protection hidden="1"/>
    </xf>
    <xf numFmtId="0" fontId="19" fillId="13" borderId="1" xfId="0" applyFont="1" applyFill="1" applyBorder="1" applyAlignment="1" applyProtection="1">
      <alignment horizontal="center" vertical="center" wrapText="1"/>
      <protection hidden="1"/>
    </xf>
    <xf numFmtId="0" fontId="19" fillId="13" borderId="30" xfId="0" applyFont="1" applyFill="1" applyBorder="1" applyAlignment="1" applyProtection="1">
      <alignment horizontal="center" vertical="center" wrapText="1"/>
      <protection hidden="1"/>
    </xf>
    <xf numFmtId="0" fontId="19" fillId="13" borderId="18" xfId="0" applyFont="1" applyFill="1" applyBorder="1" applyAlignment="1" applyProtection="1">
      <alignment horizontal="center" vertical="center" wrapText="1"/>
      <protection hidden="1"/>
    </xf>
    <xf numFmtId="1" fontId="0" fillId="0" borderId="23" xfId="1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172" fontId="0" fillId="0" borderId="23" xfId="1" applyNumberFormat="1" applyFont="1" applyBorder="1" applyAlignment="1">
      <alignment horizontal="center"/>
    </xf>
    <xf numFmtId="1" fontId="0" fillId="0" borderId="7" xfId="1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172" fontId="0" fillId="0" borderId="7" xfId="1" applyNumberFormat="1" applyFont="1" applyBorder="1" applyAlignment="1">
      <alignment horizontal="center"/>
    </xf>
    <xf numFmtId="172" fontId="0" fillId="0" borderId="0" xfId="1" applyNumberFormat="1" applyFont="1" applyBorder="1" applyAlignment="1">
      <alignment horizontal="center"/>
    </xf>
    <xf numFmtId="172" fontId="0" fillId="0" borderId="8" xfId="1" applyNumberFormat="1" applyFon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1" fontId="0" fillId="0" borderId="9" xfId="1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9" xfId="0" applyBorder="1" applyAlignment="1">
      <alignment horizontal="center"/>
    </xf>
    <xf numFmtId="172" fontId="0" fillId="0" borderId="9" xfId="1" applyNumberFormat="1" applyFont="1" applyBorder="1" applyAlignment="1">
      <alignment horizontal="center"/>
    </xf>
    <xf numFmtId="172" fontId="0" fillId="0" borderId="10" xfId="1" applyNumberFormat="1" applyFont="1" applyBorder="1" applyAlignment="1">
      <alignment horizontal="center"/>
    </xf>
    <xf numFmtId="172" fontId="0" fillId="0" borderId="11" xfId="1" applyNumberFormat="1" applyFont="1" applyBorder="1" applyAlignment="1">
      <alignment horizontal="center"/>
    </xf>
    <xf numFmtId="0" fontId="19" fillId="14" borderId="1" xfId="0" applyFont="1" applyFill="1" applyBorder="1" applyAlignment="1" applyProtection="1">
      <alignment horizontal="center" vertical="center" wrapText="1"/>
      <protection hidden="1"/>
    </xf>
    <xf numFmtId="0" fontId="19" fillId="14" borderId="31" xfId="0" applyFont="1" applyFill="1" applyBorder="1" applyAlignment="1" applyProtection="1">
      <alignment horizontal="center" vertical="center" wrapText="1"/>
      <protection hidden="1"/>
    </xf>
    <xf numFmtId="1" fontId="0" fillId="0" borderId="15" xfId="0" applyNumberFormat="1" applyBorder="1" applyAlignment="1">
      <alignment horizontal="center"/>
    </xf>
    <xf numFmtId="0" fontId="19" fillId="14" borderId="2" xfId="0" applyFont="1" applyFill="1" applyBorder="1" applyAlignment="1" applyProtection="1">
      <alignment horizontal="center" vertical="center" wrapText="1"/>
      <protection hidden="1"/>
    </xf>
    <xf numFmtId="1" fontId="0" fillId="0" borderId="7" xfId="0" applyNumberFormat="1" applyBorder="1" applyAlignment="1">
      <alignment horizont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7" xfId="1" applyNumberFormat="1" applyFont="1" applyBorder="1" applyAlignment="1">
      <alignment horizontal="center" vertical="center"/>
    </xf>
    <xf numFmtId="0" fontId="6" fillId="9" borderId="19" xfId="0" applyFont="1" applyFill="1" applyBorder="1"/>
    <xf numFmtId="0" fontId="6" fillId="9" borderId="10" xfId="0" applyFont="1" applyFill="1" applyBorder="1"/>
    <xf numFmtId="9" fontId="6" fillId="8" borderId="1" xfId="1" applyFont="1" applyFill="1" applyBorder="1" applyAlignment="1" applyProtection="1">
      <alignment horizontal="center"/>
      <protection locked="0"/>
    </xf>
    <xf numFmtId="0" fontId="6" fillId="9" borderId="7" xfId="0" applyFont="1" applyFill="1" applyBorder="1" applyAlignment="1">
      <alignment horizontal="center"/>
    </xf>
    <xf numFmtId="0" fontId="6" fillId="9" borderId="9" xfId="0" applyFont="1" applyFill="1" applyBorder="1" applyAlignment="1">
      <alignment horizontal="center"/>
    </xf>
    <xf numFmtId="169" fontId="6" fillId="9" borderId="20" xfId="0" applyNumberFormat="1" applyFont="1" applyFill="1" applyBorder="1"/>
    <xf numFmtId="169" fontId="6" fillId="9" borderId="10" xfId="0" applyNumberFormat="1" applyFont="1" applyFill="1" applyBorder="1"/>
    <xf numFmtId="169" fontId="6" fillId="9" borderId="19" xfId="0" applyNumberFormat="1" applyFont="1" applyFill="1" applyBorder="1"/>
    <xf numFmtId="169" fontId="6" fillId="9" borderId="8" xfId="0" applyNumberFormat="1" applyFont="1" applyFill="1" applyBorder="1"/>
    <xf numFmtId="169" fontId="6" fillId="9" borderId="11" xfId="0" applyNumberFormat="1" applyFont="1" applyFill="1" applyBorder="1"/>
    <xf numFmtId="0" fontId="6" fillId="16" borderId="0" xfId="0" applyFont="1" applyFill="1" applyAlignment="1">
      <alignment horizontal="center"/>
    </xf>
    <xf numFmtId="3" fontId="5" fillId="0" borderId="11" xfId="0" applyNumberFormat="1" applyFont="1" applyBorder="1" applyAlignment="1">
      <alignment horizontal="center"/>
    </xf>
    <xf numFmtId="170" fontId="4" fillId="0" borderId="3" xfId="0" applyNumberFormat="1" applyFont="1" applyBorder="1" applyAlignment="1">
      <alignment vertical="center"/>
    </xf>
    <xf numFmtId="170" fontId="0" fillId="0" borderId="3" xfId="0" applyNumberFormat="1" applyBorder="1" applyAlignment="1">
      <alignment vertical="center"/>
    </xf>
    <xf numFmtId="171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169" fontId="6" fillId="0" borderId="0" xfId="0" applyNumberFormat="1" applyFont="1" applyAlignment="1">
      <alignment horizontal="right"/>
    </xf>
    <xf numFmtId="169" fontId="6" fillId="0" borderId="3" xfId="0" applyNumberFormat="1" applyFont="1" applyBorder="1" applyAlignment="1">
      <alignment horizontal="right"/>
    </xf>
    <xf numFmtId="0" fontId="0" fillId="0" borderId="22" xfId="0" applyBorder="1"/>
    <xf numFmtId="3" fontId="0" fillId="0" borderId="22" xfId="0" applyNumberFormat="1" applyBorder="1"/>
    <xf numFmtId="0" fontId="16" fillId="0" borderId="0" xfId="0" applyFont="1" applyAlignment="1">
      <alignment horizontal="center" vertical="center"/>
    </xf>
    <xf numFmtId="171" fontId="0" fillId="0" borderId="0" xfId="2" applyNumberFormat="1" applyFont="1" applyFill="1" applyBorder="1" applyAlignment="1">
      <alignment vertical="center"/>
    </xf>
    <xf numFmtId="171" fontId="24" fillId="0" borderId="0" xfId="2" applyNumberFormat="1" applyFont="1" applyFill="1" applyBorder="1" applyAlignment="1">
      <alignment vertical="center" wrapText="1"/>
    </xf>
    <xf numFmtId="171" fontId="24" fillId="0" borderId="0" xfId="2" applyNumberFormat="1" applyFont="1" applyFill="1" applyBorder="1" applyAlignment="1">
      <alignment vertical="center"/>
    </xf>
    <xf numFmtId="171" fontId="0" fillId="0" borderId="3" xfId="2" applyNumberFormat="1" applyFont="1" applyFill="1" applyBorder="1" applyAlignment="1">
      <alignment vertical="center"/>
    </xf>
    <xf numFmtId="9" fontId="6" fillId="8" borderId="0" xfId="1" applyFont="1" applyFill="1" applyAlignment="1">
      <alignment horizontal="center"/>
    </xf>
    <xf numFmtId="9" fontId="6" fillId="8" borderId="0" xfId="1" applyFont="1" applyFill="1" applyBorder="1" applyAlignment="1">
      <alignment horizontal="center"/>
    </xf>
    <xf numFmtId="169" fontId="6" fillId="8" borderId="10" xfId="0" applyNumberFormat="1" applyFont="1" applyFill="1" applyBorder="1" applyAlignment="1">
      <alignment horizontal="center"/>
    </xf>
    <xf numFmtId="10" fontId="6" fillId="8" borderId="0" xfId="0" applyNumberFormat="1" applyFont="1" applyFill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center"/>
    </xf>
    <xf numFmtId="172" fontId="6" fillId="8" borderId="10" xfId="0" applyNumberFormat="1" applyFont="1" applyFill="1" applyBorder="1" applyAlignment="1">
      <alignment horizontal="center"/>
    </xf>
    <xf numFmtId="9" fontId="6" fillId="9" borderId="0" xfId="0" applyNumberFormat="1" applyFont="1" applyFill="1"/>
    <xf numFmtId="0" fontId="6" fillId="17" borderId="20" xfId="0" applyFont="1" applyFill="1" applyBorder="1"/>
    <xf numFmtId="0" fontId="6" fillId="17" borderId="11" xfId="0" applyFont="1" applyFill="1" applyBorder="1"/>
    <xf numFmtId="0" fontId="6" fillId="10" borderId="10" xfId="0" applyFont="1" applyFill="1" applyBorder="1"/>
    <xf numFmtId="0" fontId="6" fillId="7" borderId="2" xfId="0" applyFont="1" applyFill="1" applyBorder="1"/>
    <xf numFmtId="0" fontId="6" fillId="7" borderId="3" xfId="0" applyFont="1" applyFill="1" applyBorder="1"/>
    <xf numFmtId="0" fontId="6" fillId="7" borderId="32" xfId="0" applyFont="1" applyFill="1" applyBorder="1"/>
    <xf numFmtId="0" fontId="6" fillId="5" borderId="2" xfId="0" applyFont="1" applyFill="1" applyBorder="1"/>
    <xf numFmtId="0" fontId="6" fillId="5" borderId="3" xfId="0" applyFont="1" applyFill="1" applyBorder="1"/>
    <xf numFmtId="0" fontId="6" fillId="5" borderId="32" xfId="0" applyFont="1" applyFill="1" applyBorder="1"/>
    <xf numFmtId="0" fontId="6" fillId="0" borderId="2" xfId="0" applyFont="1" applyBorder="1"/>
    <xf numFmtId="0" fontId="6" fillId="0" borderId="32" xfId="0" applyFont="1" applyBorder="1"/>
    <xf numFmtId="0" fontId="5" fillId="8" borderId="3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8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Continuous"/>
    </xf>
    <xf numFmtId="3" fontId="28" fillId="0" borderId="0" xfId="0" applyNumberFormat="1" applyFont="1" applyAlignment="1">
      <alignment horizontal="center"/>
    </xf>
    <xf numFmtId="171" fontId="0" fillId="0" borderId="11" xfId="2" applyNumberFormat="1" applyFont="1" applyFill="1" applyBorder="1" applyAlignment="1">
      <alignment vertical="center"/>
    </xf>
    <xf numFmtId="0" fontId="6" fillId="15" borderId="7" xfId="0" applyFont="1" applyFill="1" applyBorder="1" applyAlignment="1">
      <alignment horizontal="center"/>
    </xf>
    <xf numFmtId="0" fontId="6" fillId="0" borderId="11" xfId="0" applyFont="1" applyBorder="1"/>
    <xf numFmtId="0" fontId="0" fillId="18" borderId="0" xfId="0" applyFill="1"/>
    <xf numFmtId="0" fontId="0" fillId="14" borderId="0" xfId="0" applyFill="1"/>
    <xf numFmtId="0" fontId="0" fillId="14" borderId="0" xfId="0" applyFill="1" applyAlignment="1">
      <alignment horizontal="center"/>
    </xf>
    <xf numFmtId="9" fontId="0" fillId="0" borderId="0" xfId="0" applyNumberFormat="1"/>
    <xf numFmtId="0" fontId="4" fillId="0" borderId="0" xfId="0" applyFont="1" applyAlignment="1">
      <alignment horizontal="center"/>
    </xf>
    <xf numFmtId="0" fontId="4" fillId="0" borderId="3" xfId="0" applyFont="1" applyBorder="1"/>
    <xf numFmtId="3" fontId="7" fillId="0" borderId="0" xfId="0" applyNumberFormat="1" applyFont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16" fillId="0" borderId="13" xfId="0" applyFont="1" applyBorder="1"/>
    <xf numFmtId="0" fontId="5" fillId="0" borderId="22" xfId="0" applyFont="1" applyBorder="1" applyAlignment="1">
      <alignment horizontal="center"/>
    </xf>
    <xf numFmtId="172" fontId="6" fillId="11" borderId="0" xfId="1" applyNumberFormat="1" applyFont="1" applyFill="1" applyBorder="1" applyAlignment="1">
      <alignment horizontal="center"/>
    </xf>
    <xf numFmtId="172" fontId="6" fillId="11" borderId="10" xfId="1" applyNumberFormat="1" applyFont="1" applyFill="1" applyBorder="1" applyAlignment="1">
      <alignment horizontal="center"/>
    </xf>
    <xf numFmtId="0" fontId="6" fillId="0" borderId="22" xfId="0" applyFont="1" applyBorder="1"/>
    <xf numFmtId="172" fontId="6" fillId="11" borderId="22" xfId="1" applyNumberFormat="1" applyFont="1" applyFill="1" applyBorder="1" applyAlignment="1">
      <alignment horizontal="center"/>
    </xf>
    <xf numFmtId="1" fontId="6" fillId="11" borderId="3" xfId="1" applyNumberFormat="1" applyFont="1" applyFill="1" applyBorder="1" applyAlignment="1">
      <alignment horizontal="center"/>
    </xf>
    <xf numFmtId="1" fontId="6" fillId="17" borderId="17" xfId="0" applyNumberFormat="1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6" fillId="8" borderId="0" xfId="0" applyFont="1" applyFill="1" applyAlignment="1">
      <alignment horizontal="center"/>
    </xf>
    <xf numFmtId="1" fontId="0" fillId="0" borderId="20" xfId="0" applyNumberFormat="1" applyBorder="1" applyAlignment="1">
      <alignment horizontal="center"/>
    </xf>
    <xf numFmtId="167" fontId="6" fillId="20" borderId="33" xfId="0" applyNumberFormat="1" applyFont="1" applyFill="1" applyBorder="1"/>
    <xf numFmtId="1" fontId="5" fillId="11" borderId="1" xfId="1" applyNumberFormat="1" applyFont="1" applyFill="1" applyBorder="1" applyAlignment="1">
      <alignment horizontal="center"/>
    </xf>
    <xf numFmtId="0" fontId="6" fillId="9" borderId="1" xfId="0" applyFont="1" applyFill="1" applyBorder="1"/>
    <xf numFmtId="0" fontId="0" fillId="19" borderId="7" xfId="0" applyFill="1" applyBorder="1" applyAlignment="1">
      <alignment horizontal="center"/>
    </xf>
    <xf numFmtId="171" fontId="29" fillId="0" borderId="0" xfId="2" applyNumberFormat="1" applyFont="1" applyFill="1" applyBorder="1" applyAlignment="1">
      <alignment horizontal="center" vertical="center"/>
    </xf>
    <xf numFmtId="172" fontId="0" fillId="0" borderId="0" xfId="1" applyNumberFormat="1" applyFont="1" applyAlignment="1">
      <alignment horizontal="center"/>
    </xf>
    <xf numFmtId="172" fontId="0" fillId="0" borderId="0" xfId="0" applyNumberFormat="1"/>
    <xf numFmtId="10" fontId="0" fillId="0" borderId="3" xfId="1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0" fontId="0" fillId="0" borderId="10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0" fontId="0" fillId="11" borderId="1" xfId="0" applyFill="1" applyBorder="1"/>
    <xf numFmtId="0" fontId="6" fillId="20" borderId="0" xfId="0" applyFont="1" applyFill="1"/>
    <xf numFmtId="3" fontId="6" fillId="20" borderId="0" xfId="0" applyNumberFormat="1" applyFont="1" applyFill="1" applyAlignment="1">
      <alignment horizontal="center"/>
    </xf>
    <xf numFmtId="3" fontId="5" fillId="16" borderId="0" xfId="0" applyNumberFormat="1" applyFont="1" applyFill="1" applyAlignment="1">
      <alignment horizontal="center"/>
    </xf>
    <xf numFmtId="0" fontId="5" fillId="16" borderId="0" xfId="0" applyFont="1" applyFill="1" applyAlignment="1">
      <alignment horizontal="center"/>
    </xf>
    <xf numFmtId="0" fontId="0" fillId="16" borderId="9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0" fillId="0" borderId="1" xfId="0" applyBorder="1"/>
    <xf numFmtId="172" fontId="6" fillId="8" borderId="32" xfId="1" applyNumberFormat="1" applyFont="1" applyFill="1" applyBorder="1" applyAlignment="1">
      <alignment horizontal="center"/>
    </xf>
    <xf numFmtId="3" fontId="0" fillId="14" borderId="0" xfId="0" applyNumberFormat="1" applyFill="1"/>
    <xf numFmtId="0" fontId="0" fillId="14" borderId="0" xfId="0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" fontId="0" fillId="0" borderId="0" xfId="0" applyNumberFormat="1" applyAlignment="1">
      <alignment horizontal="center"/>
    </xf>
    <xf numFmtId="172" fontId="0" fillId="0" borderId="3" xfId="1" applyNumberFormat="1" applyFont="1" applyBorder="1" applyAlignment="1">
      <alignment horizontal="center"/>
    </xf>
    <xf numFmtId="10" fontId="0" fillId="0" borderId="0" xfId="0" applyNumberFormat="1"/>
    <xf numFmtId="10" fontId="0" fillId="0" borderId="0" xfId="1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72" fontId="0" fillId="20" borderId="7" xfId="1" applyNumberFormat="1" applyFont="1" applyFill="1" applyBorder="1" applyAlignment="1">
      <alignment horizontal="center"/>
    </xf>
    <xf numFmtId="172" fontId="0" fillId="20" borderId="0" xfId="1" applyNumberFormat="1" applyFont="1" applyFill="1" applyBorder="1" applyAlignment="1">
      <alignment horizontal="center"/>
    </xf>
    <xf numFmtId="172" fontId="0" fillId="20" borderId="8" xfId="1" applyNumberFormat="1" applyFont="1" applyFill="1" applyBorder="1" applyAlignment="1">
      <alignment horizontal="center"/>
    </xf>
    <xf numFmtId="0" fontId="16" fillId="0" borderId="28" xfId="0" applyFont="1" applyBorder="1"/>
    <xf numFmtId="0" fontId="0" fillId="8" borderId="7" xfId="0" applyFill="1" applyBorder="1"/>
    <xf numFmtId="0" fontId="0" fillId="8" borderId="9" xfId="0" applyFill="1" applyBorder="1"/>
    <xf numFmtId="0" fontId="16" fillId="0" borderId="34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169" fontId="0" fillId="8" borderId="38" xfId="0" applyNumberFormat="1" applyFill="1" applyBorder="1"/>
    <xf numFmtId="169" fontId="0" fillId="8" borderId="39" xfId="0" applyNumberFormat="1" applyFill="1" applyBorder="1"/>
    <xf numFmtId="169" fontId="0" fillId="8" borderId="40" xfId="0" applyNumberFormat="1" applyFill="1" applyBorder="1"/>
    <xf numFmtId="169" fontId="0" fillId="8" borderId="41" xfId="0" applyNumberFormat="1" applyFill="1" applyBorder="1"/>
    <xf numFmtId="169" fontId="0" fillId="8" borderId="42" xfId="0" applyNumberFormat="1" applyFill="1" applyBorder="1"/>
    <xf numFmtId="169" fontId="0" fillId="8" borderId="43" xfId="0" applyNumberFormat="1" applyFill="1" applyBorder="1"/>
    <xf numFmtId="172" fontId="6" fillId="8" borderId="0" xfId="0" applyNumberFormat="1" applyFont="1" applyFill="1" applyAlignment="1">
      <alignment horizontal="center"/>
    </xf>
    <xf numFmtId="171" fontId="6" fillId="8" borderId="1" xfId="2" applyNumberFormat="1" applyFont="1" applyFill="1" applyBorder="1" applyAlignment="1" applyProtection="1">
      <alignment vertical="center"/>
      <protection locked="0"/>
    </xf>
    <xf numFmtId="0" fontId="4" fillId="8" borderId="44" xfId="0" applyFont="1" applyFill="1" applyBorder="1"/>
    <xf numFmtId="172" fontId="0" fillId="8" borderId="44" xfId="1" applyNumberFormat="1" applyFont="1" applyFill="1" applyBorder="1" applyAlignment="1">
      <alignment horizontal="center"/>
    </xf>
    <xf numFmtId="3" fontId="4" fillId="11" borderId="15" xfId="0" applyNumberFormat="1" applyFont="1" applyFill="1" applyBorder="1" applyAlignment="1">
      <alignment horizontal="center"/>
    </xf>
    <xf numFmtId="0" fontId="4" fillId="0" borderId="20" xfId="0" applyFont="1" applyBorder="1"/>
    <xf numFmtId="0" fontId="4" fillId="0" borderId="2" xfId="0" applyFont="1" applyBorder="1"/>
    <xf numFmtId="3" fontId="4" fillId="11" borderId="46" xfId="0" applyNumberFormat="1" applyFont="1" applyFill="1" applyBorder="1" applyAlignment="1">
      <alignment horizontal="center"/>
    </xf>
    <xf numFmtId="3" fontId="4" fillId="11" borderId="47" xfId="0" applyNumberFormat="1" applyFont="1" applyFill="1" applyBorder="1" applyAlignment="1">
      <alignment horizontal="center"/>
    </xf>
    <xf numFmtId="172" fontId="0" fillId="8" borderId="48" xfId="1" applyNumberFormat="1" applyFont="1" applyFill="1" applyBorder="1" applyAlignment="1">
      <alignment horizontal="center"/>
    </xf>
    <xf numFmtId="172" fontId="0" fillId="8" borderId="49" xfId="1" applyNumberFormat="1" applyFont="1" applyFill="1" applyBorder="1" applyAlignment="1">
      <alignment horizontal="center"/>
    </xf>
    <xf numFmtId="172" fontId="0" fillId="8" borderId="50" xfId="1" applyNumberFormat="1" applyFont="1" applyFill="1" applyBorder="1" applyAlignment="1">
      <alignment horizontal="center"/>
    </xf>
    <xf numFmtId="172" fontId="0" fillId="8" borderId="51" xfId="1" applyNumberFormat="1" applyFont="1" applyFill="1" applyBorder="1" applyAlignment="1">
      <alignment horizontal="center"/>
    </xf>
    <xf numFmtId="172" fontId="0" fillId="8" borderId="52" xfId="1" applyNumberFormat="1" applyFont="1" applyFill="1" applyBorder="1" applyAlignment="1">
      <alignment horizontal="center"/>
    </xf>
    <xf numFmtId="172" fontId="0" fillId="8" borderId="53" xfId="1" applyNumberFormat="1" applyFont="1" applyFill="1" applyBorder="1" applyAlignment="1">
      <alignment horizontal="center"/>
    </xf>
    <xf numFmtId="0" fontId="0" fillId="0" borderId="2" xfId="0" applyBorder="1"/>
    <xf numFmtId="169" fontId="16" fillId="0" borderId="9" xfId="0" applyNumberFormat="1" applyFont="1" applyBorder="1" applyAlignment="1">
      <alignment horizontal="center"/>
    </xf>
    <xf numFmtId="3" fontId="0" fillId="0" borderId="0" xfId="0" applyNumberFormat="1" applyAlignment="1">
      <alignment vertical="center"/>
    </xf>
    <xf numFmtId="0" fontId="5" fillId="9" borderId="10" xfId="0" applyFont="1" applyFill="1" applyBorder="1"/>
    <xf numFmtId="9" fontId="0" fillId="0" borderId="0" xfId="1" applyFont="1" applyAlignment="1">
      <alignment horizontal="center"/>
    </xf>
    <xf numFmtId="10" fontId="0" fillId="0" borderId="0" xfId="1" applyNumberFormat="1" applyFont="1"/>
    <xf numFmtId="174" fontId="0" fillId="0" borderId="0" xfId="1" applyNumberFormat="1" applyFont="1" applyAlignment="1">
      <alignment horizontal="center"/>
    </xf>
    <xf numFmtId="175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174" fontId="0" fillId="0" borderId="0" xfId="1" applyNumberFormat="1" applyFont="1"/>
    <xf numFmtId="0" fontId="4" fillId="14" borderId="0" xfId="0" applyFont="1" applyFill="1"/>
    <xf numFmtId="0" fontId="4" fillId="0" borderId="10" xfId="0" applyFont="1" applyBorder="1"/>
    <xf numFmtId="172" fontId="0" fillId="0" borderId="10" xfId="0" applyNumberFormat="1" applyBorder="1" applyAlignment="1">
      <alignment horizontal="center"/>
    </xf>
    <xf numFmtId="0" fontId="4" fillId="0" borderId="1" xfId="0" applyFont="1" applyBorder="1"/>
    <xf numFmtId="0" fontId="4" fillId="0" borderId="7" xfId="0" applyFont="1" applyBorder="1" applyAlignment="1">
      <alignment horizontal="center" vertical="center"/>
    </xf>
    <xf numFmtId="0" fontId="4" fillId="21" borderId="9" xfId="0" applyFont="1" applyFill="1" applyBorder="1" applyAlignment="1">
      <alignment horizontal="center"/>
    </xf>
    <xf numFmtId="9" fontId="6" fillId="9" borderId="0" xfId="1" applyFont="1" applyFill="1"/>
    <xf numFmtId="10" fontId="6" fillId="9" borderId="0" xfId="0" applyNumberFormat="1" applyFont="1" applyFill="1"/>
    <xf numFmtId="164" fontId="6" fillId="9" borderId="0" xfId="4" applyFont="1" applyFill="1"/>
    <xf numFmtId="167" fontId="6" fillId="9" borderId="0" xfId="0" applyNumberFormat="1" applyFont="1" applyFill="1"/>
    <xf numFmtId="164" fontId="16" fillId="0" borderId="35" xfId="4" applyFont="1" applyBorder="1"/>
    <xf numFmtId="164" fontId="0" fillId="0" borderId="0" xfId="4" applyFont="1"/>
    <xf numFmtId="0" fontId="0" fillId="0" borderId="55" xfId="0" applyBorder="1" applyAlignment="1">
      <alignment vertical="center"/>
    </xf>
    <xf numFmtId="0" fontId="0" fillId="0" borderId="57" xfId="0" applyBorder="1" applyAlignment="1">
      <alignment vertical="center"/>
    </xf>
    <xf numFmtId="0" fontId="5" fillId="17" borderId="17" xfId="0" applyFont="1" applyFill="1" applyBorder="1"/>
    <xf numFmtId="1" fontId="5" fillId="17" borderId="17" xfId="0" applyNumberFormat="1" applyFont="1" applyFill="1" applyBorder="1" applyAlignment="1">
      <alignment horizontal="center"/>
    </xf>
    <xf numFmtId="0" fontId="5" fillId="23" borderId="1" xfId="0" applyFont="1" applyFill="1" applyBorder="1" applyAlignment="1">
      <alignment horizontal="center"/>
    </xf>
    <xf numFmtId="0" fontId="6" fillId="4" borderId="2" xfId="0" applyFont="1" applyFill="1" applyBorder="1" applyAlignment="1" applyProtection="1">
      <alignment horizontal="center"/>
      <protection locked="0"/>
    </xf>
    <xf numFmtId="9" fontId="6" fillId="4" borderId="1" xfId="0" applyNumberFormat="1" applyFont="1" applyFill="1" applyBorder="1" applyAlignment="1" applyProtection="1">
      <alignment horizontal="center"/>
      <protection locked="0"/>
    </xf>
    <xf numFmtId="0" fontId="6" fillId="9" borderId="0" xfId="0" applyFont="1" applyFill="1" applyAlignment="1">
      <alignment vertical="center"/>
    </xf>
    <xf numFmtId="0" fontId="6" fillId="9" borderId="20" xfId="0" applyFont="1" applyFill="1" applyBorder="1" applyAlignment="1">
      <alignment vertical="center"/>
    </xf>
    <xf numFmtId="167" fontId="5" fillId="15" borderId="3" xfId="0" applyNumberFormat="1" applyFont="1" applyFill="1" applyBorder="1" applyAlignment="1">
      <alignment vertical="center"/>
    </xf>
    <xf numFmtId="167" fontId="5" fillId="9" borderId="3" xfId="0" applyNumberFormat="1" applyFont="1" applyFill="1" applyBorder="1" applyAlignment="1">
      <alignment vertical="center"/>
    </xf>
    <xf numFmtId="167" fontId="11" fillId="25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wrapText="1"/>
    </xf>
    <xf numFmtId="0" fontId="34" fillId="0" borderId="0" xfId="0" applyFont="1"/>
    <xf numFmtId="0" fontId="36" fillId="9" borderId="0" xfId="0" applyFont="1" applyFill="1" applyAlignment="1">
      <alignment horizontal="right" wrapText="1"/>
    </xf>
    <xf numFmtId="10" fontId="36" fillId="0" borderId="0" xfId="0" applyNumberFormat="1" applyFont="1" applyAlignment="1">
      <alignment horizontal="left"/>
    </xf>
    <xf numFmtId="0" fontId="34" fillId="0" borderId="63" xfId="0" applyFont="1" applyBorder="1" applyAlignment="1">
      <alignment wrapText="1"/>
    </xf>
    <xf numFmtId="0" fontId="37" fillId="26" borderId="54" xfId="5" applyFont="1" applyFill="1" applyBorder="1" applyAlignment="1">
      <alignment horizontal="center" vertical="center" wrapText="1" readingOrder="1"/>
    </xf>
    <xf numFmtId="0" fontId="37" fillId="26" borderId="64" xfId="5" applyFont="1" applyFill="1" applyBorder="1" applyAlignment="1">
      <alignment horizontal="center" vertical="center" wrapText="1" readingOrder="1"/>
    </xf>
    <xf numFmtId="0" fontId="37" fillId="15" borderId="54" xfId="5" applyFont="1" applyFill="1" applyBorder="1" applyAlignment="1">
      <alignment horizontal="center" vertical="center" wrapText="1" readingOrder="1"/>
    </xf>
    <xf numFmtId="0" fontId="37" fillId="15" borderId="65" xfId="5" applyFont="1" applyFill="1" applyBorder="1" applyAlignment="1">
      <alignment horizontal="center" vertical="center" wrapText="1" readingOrder="1"/>
    </xf>
    <xf numFmtId="0" fontId="37" fillId="26" borderId="66" xfId="5" applyFont="1" applyFill="1" applyBorder="1" applyAlignment="1">
      <alignment horizontal="center" vertical="center" wrapText="1" readingOrder="1"/>
    </xf>
    <xf numFmtId="0" fontId="39" fillId="8" borderId="68" xfId="5" applyFont="1" applyFill="1" applyBorder="1" applyAlignment="1">
      <alignment horizontal="left" vertical="center" wrapText="1" readingOrder="1"/>
    </xf>
    <xf numFmtId="3" fontId="38" fillId="8" borderId="20" xfId="5" applyNumberFormat="1" applyFont="1" applyFill="1" applyBorder="1" applyAlignment="1">
      <alignment horizontal="center" vertical="center" wrapText="1" readingOrder="1"/>
    </xf>
    <xf numFmtId="3" fontId="38" fillId="8" borderId="69" xfId="5" applyNumberFormat="1" applyFont="1" applyFill="1" applyBorder="1" applyAlignment="1">
      <alignment horizontal="center" vertical="center" wrapText="1" readingOrder="1"/>
    </xf>
    <xf numFmtId="0" fontId="39" fillId="8" borderId="56" xfId="5" applyFont="1" applyFill="1" applyBorder="1" applyAlignment="1">
      <alignment horizontal="left" vertical="center" wrapText="1" readingOrder="1"/>
    </xf>
    <xf numFmtId="3" fontId="38" fillId="8" borderId="2" xfId="5" applyNumberFormat="1" applyFont="1" applyFill="1" applyBorder="1" applyAlignment="1">
      <alignment horizontal="center" vertical="center" wrapText="1" readingOrder="1"/>
    </xf>
    <xf numFmtId="3" fontId="38" fillId="8" borderId="71" xfId="5" applyNumberFormat="1" applyFont="1" applyFill="1" applyBorder="1" applyAlignment="1">
      <alignment horizontal="center" vertical="center" wrapText="1" readingOrder="1"/>
    </xf>
    <xf numFmtId="0" fontId="39" fillId="8" borderId="58" xfId="5" applyFont="1" applyFill="1" applyBorder="1" applyAlignment="1">
      <alignment horizontal="left" vertical="center" wrapText="1" readingOrder="1"/>
    </xf>
    <xf numFmtId="3" fontId="38" fillId="8" borderId="14" xfId="5" applyNumberFormat="1" applyFont="1" applyFill="1" applyBorder="1" applyAlignment="1">
      <alignment horizontal="center" vertical="center" wrapText="1" readingOrder="1"/>
    </xf>
    <xf numFmtId="3" fontId="38" fillId="8" borderId="73" xfId="5" applyNumberFormat="1" applyFont="1" applyFill="1" applyBorder="1" applyAlignment="1">
      <alignment horizontal="center" vertical="center" wrapText="1" readingOrder="1"/>
    </xf>
    <xf numFmtId="0" fontId="39" fillId="16" borderId="54" xfId="5" applyFont="1" applyFill="1" applyBorder="1" applyAlignment="1">
      <alignment horizontal="left" vertical="center" wrapText="1" readingOrder="1"/>
    </xf>
    <xf numFmtId="3" fontId="38" fillId="16" borderId="26" xfId="5" applyNumberFormat="1" applyFont="1" applyFill="1" applyBorder="1" applyAlignment="1">
      <alignment horizontal="center" vertical="center" wrapText="1" readingOrder="1"/>
    </xf>
    <xf numFmtId="3" fontId="38" fillId="16" borderId="74" xfId="5" applyNumberFormat="1" applyFont="1" applyFill="1" applyBorder="1" applyAlignment="1">
      <alignment horizontal="center" vertical="center" wrapText="1" readingOrder="1"/>
    </xf>
    <xf numFmtId="0" fontId="39" fillId="16" borderId="56" xfId="5" applyFont="1" applyFill="1" applyBorder="1" applyAlignment="1">
      <alignment horizontal="left" vertical="center" wrapText="1" readingOrder="1"/>
    </xf>
    <xf numFmtId="3" fontId="38" fillId="16" borderId="2" xfId="5" applyNumberFormat="1" applyFont="1" applyFill="1" applyBorder="1" applyAlignment="1">
      <alignment horizontal="center" vertical="center" wrapText="1" readingOrder="1"/>
    </xf>
    <xf numFmtId="3" fontId="38" fillId="16" borderId="71" xfId="5" applyNumberFormat="1" applyFont="1" applyFill="1" applyBorder="1" applyAlignment="1">
      <alignment horizontal="center" vertical="center" wrapText="1" readingOrder="1"/>
    </xf>
    <xf numFmtId="0" fontId="39" fillId="16" borderId="58" xfId="5" applyFont="1" applyFill="1" applyBorder="1" applyAlignment="1">
      <alignment horizontal="left" vertical="center" wrapText="1" readingOrder="1"/>
    </xf>
    <xf numFmtId="3" fontId="38" fillId="16" borderId="14" xfId="5" applyNumberFormat="1" applyFont="1" applyFill="1" applyBorder="1" applyAlignment="1">
      <alignment horizontal="center" vertical="center" wrapText="1" readingOrder="1"/>
    </xf>
    <xf numFmtId="3" fontId="38" fillId="16" borderId="73" xfId="5" applyNumberFormat="1" applyFont="1" applyFill="1" applyBorder="1" applyAlignment="1">
      <alignment horizontal="center" vertical="center" wrapText="1" readingOrder="1"/>
    </xf>
    <xf numFmtId="0" fontId="34" fillId="0" borderId="0" xfId="0" applyFont="1" applyAlignment="1">
      <alignment vertical="center" wrapText="1"/>
    </xf>
    <xf numFmtId="3" fontId="34" fillId="0" borderId="0" xfId="0" applyNumberFormat="1" applyFont="1" applyAlignment="1">
      <alignment vertical="center" wrapText="1"/>
    </xf>
    <xf numFmtId="0" fontId="37" fillId="0" borderId="0" xfId="5" applyFont="1" applyFill="1" applyBorder="1" applyAlignment="1">
      <alignment horizontal="center" vertical="center" wrapText="1" readingOrder="1"/>
    </xf>
    <xf numFmtId="176" fontId="38" fillId="0" borderId="0" xfId="6" applyFont="1" applyFill="1" applyBorder="1" applyAlignment="1">
      <alignment horizontal="left" vertical="center" wrapText="1"/>
    </xf>
    <xf numFmtId="0" fontId="34" fillId="0" borderId="0" xfId="5" applyFont="1" applyFill="1" applyBorder="1" applyAlignment="1">
      <alignment horizontal="left" vertical="center" wrapText="1"/>
    </xf>
    <xf numFmtId="176" fontId="35" fillId="0" borderId="0" xfId="6" applyFont="1" applyFill="1" applyBorder="1" applyAlignment="1">
      <alignment horizontal="left" vertical="center" wrapText="1"/>
    </xf>
    <xf numFmtId="176" fontId="34" fillId="0" borderId="0" xfId="6" applyFont="1" applyFill="1" applyBorder="1" applyAlignment="1">
      <alignment horizontal="left" vertical="center" wrapText="1"/>
    </xf>
    <xf numFmtId="176" fontId="34" fillId="0" borderId="0" xfId="6" applyFont="1" applyFill="1" applyBorder="1" applyAlignment="1">
      <alignment horizontal="left"/>
    </xf>
    <xf numFmtId="0" fontId="34" fillId="0" borderId="0" xfId="5" applyFont="1" applyFill="1" applyBorder="1" applyAlignment="1">
      <alignment horizontal="left"/>
    </xf>
    <xf numFmtId="0" fontId="35" fillId="0" borderId="0" xfId="5" applyFont="1" applyFill="1" applyBorder="1" applyAlignment="1">
      <alignment horizontal="left" vertical="center" wrapText="1"/>
    </xf>
    <xf numFmtId="0" fontId="40" fillId="0" borderId="0" xfId="5" applyFont="1" applyFill="1" applyBorder="1" applyAlignment="1">
      <alignment vertical="center" wrapText="1" readingOrder="1"/>
    </xf>
    <xf numFmtId="0" fontId="34" fillId="0" borderId="0" xfId="7" applyFont="1" applyAlignment="1">
      <alignment vertical="center" wrapText="1"/>
    </xf>
    <xf numFmtId="0" fontId="38" fillId="0" borderId="0" xfId="5" applyFont="1" applyFill="1" applyBorder="1" applyAlignment="1">
      <alignment vertical="center" wrapText="1" readingOrder="1"/>
    </xf>
    <xf numFmtId="176" fontId="40" fillId="0" borderId="0" xfId="6" applyFont="1" applyFill="1" applyBorder="1" applyAlignment="1">
      <alignment vertical="center" wrapText="1" readingOrder="1"/>
    </xf>
    <xf numFmtId="0" fontId="41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center"/>
    </xf>
    <xf numFmtId="0" fontId="42" fillId="0" borderId="78" xfId="5" applyFont="1" applyFill="1" applyBorder="1" applyAlignment="1">
      <alignment horizontal="left" vertical="center" wrapText="1" readingOrder="1"/>
    </xf>
    <xf numFmtId="176" fontId="42" fillId="0" borderId="79" xfId="6" applyFont="1" applyFill="1" applyBorder="1" applyAlignment="1">
      <alignment horizontal="left" vertical="center" wrapText="1"/>
    </xf>
    <xf numFmtId="0" fontId="41" fillId="0" borderId="80" xfId="0" applyFont="1" applyBorder="1" applyAlignment="1">
      <alignment horizontal="center"/>
    </xf>
    <xf numFmtId="0" fontId="42" fillId="0" borderId="81" xfId="5" applyFont="1" applyFill="1" applyBorder="1" applyAlignment="1">
      <alignment horizontal="left" vertical="center" wrapText="1" readingOrder="1"/>
    </xf>
    <xf numFmtId="176" fontId="42" fillId="0" borderId="82" xfId="6" applyFont="1" applyFill="1" applyBorder="1" applyAlignment="1">
      <alignment horizontal="left" vertical="center" wrapText="1"/>
    </xf>
    <xf numFmtId="0" fontId="41" fillId="0" borderId="83" xfId="0" applyFont="1" applyBorder="1" applyAlignment="1">
      <alignment horizontal="center"/>
    </xf>
    <xf numFmtId="0" fontId="42" fillId="0" borderId="84" xfId="5" applyFont="1" applyFill="1" applyBorder="1" applyAlignment="1">
      <alignment vertical="center" wrapText="1" readingOrder="1"/>
    </xf>
    <xf numFmtId="176" fontId="42" fillId="0" borderId="85" xfId="6" applyFont="1" applyFill="1" applyBorder="1" applyAlignment="1">
      <alignment horizontal="left" vertical="center" wrapText="1"/>
    </xf>
    <xf numFmtId="0" fontId="41" fillId="0" borderId="86" xfId="0" applyFont="1" applyBorder="1" applyAlignment="1">
      <alignment horizontal="center"/>
    </xf>
    <xf numFmtId="0" fontId="42" fillId="0" borderId="87" xfId="5" applyFont="1" applyFill="1" applyBorder="1" applyAlignment="1">
      <alignment vertical="center" wrapText="1" readingOrder="1"/>
    </xf>
    <xf numFmtId="49" fontId="42" fillId="0" borderId="88" xfId="5" applyNumberFormat="1" applyFont="1" applyFill="1" applyBorder="1" applyAlignment="1">
      <alignment horizontal="left" vertical="center" wrapText="1"/>
    </xf>
    <xf numFmtId="0" fontId="41" fillId="0" borderId="89" xfId="0" applyFont="1" applyBorder="1" applyAlignment="1">
      <alignment horizontal="center"/>
    </xf>
    <xf numFmtId="176" fontId="42" fillId="0" borderId="88" xfId="6" applyFont="1" applyFill="1" applyBorder="1" applyAlignment="1">
      <alignment horizontal="left" vertical="center" wrapText="1"/>
    </xf>
    <xf numFmtId="0" fontId="42" fillId="0" borderId="81" xfId="5" applyFont="1" applyFill="1" applyBorder="1" applyAlignment="1">
      <alignment vertical="center" wrapText="1" readingOrder="1"/>
    </xf>
    <xf numFmtId="176" fontId="42" fillId="0" borderId="90" xfId="6" applyFont="1" applyFill="1" applyBorder="1" applyAlignment="1">
      <alignment horizontal="left" vertical="center" wrapText="1" readingOrder="1"/>
    </xf>
    <xf numFmtId="176" fontId="42" fillId="0" borderId="91" xfId="6" applyFont="1" applyFill="1" applyBorder="1" applyAlignment="1">
      <alignment horizontal="left" vertical="center" wrapText="1"/>
    </xf>
    <xf numFmtId="0" fontId="41" fillId="0" borderId="92" xfId="0" applyFont="1" applyBorder="1" applyAlignment="1">
      <alignment horizontal="center"/>
    </xf>
    <xf numFmtId="0" fontId="43" fillId="0" borderId="84" xfId="5" applyFont="1" applyFill="1" applyBorder="1" applyAlignment="1">
      <alignment vertical="center" wrapText="1" readingOrder="1"/>
    </xf>
    <xf numFmtId="0" fontId="41" fillId="0" borderId="85" xfId="5" applyFont="1" applyFill="1" applyBorder="1" applyAlignment="1">
      <alignment horizontal="left" vertical="center" wrapText="1"/>
    </xf>
    <xf numFmtId="0" fontId="43" fillId="0" borderId="87" xfId="5" applyFont="1" applyFill="1" applyBorder="1" applyAlignment="1">
      <alignment vertical="center" wrapText="1" readingOrder="1"/>
    </xf>
    <xf numFmtId="0" fontId="41" fillId="0" borderId="88" xfId="5" applyFont="1" applyFill="1" applyBorder="1" applyAlignment="1">
      <alignment horizontal="left" vertical="center" wrapText="1"/>
    </xf>
    <xf numFmtId="0" fontId="43" fillId="0" borderId="81" xfId="5" applyFont="1" applyFill="1" applyBorder="1" applyAlignment="1">
      <alignment vertical="center" wrapText="1" readingOrder="1"/>
    </xf>
    <xf numFmtId="0" fontId="41" fillId="0" borderId="82" xfId="5" applyFont="1" applyFill="1" applyBorder="1" applyAlignment="1">
      <alignment horizontal="left" vertical="center" wrapText="1"/>
    </xf>
    <xf numFmtId="176" fontId="43" fillId="0" borderId="84" xfId="6" applyFont="1" applyFill="1" applyBorder="1" applyAlignment="1">
      <alignment vertical="center" wrapText="1" readingOrder="1"/>
    </xf>
    <xf numFmtId="176" fontId="41" fillId="0" borderId="85" xfId="6" applyFont="1" applyFill="1" applyBorder="1" applyAlignment="1">
      <alignment horizontal="left"/>
    </xf>
    <xf numFmtId="176" fontId="43" fillId="0" borderId="87" xfId="6" applyFont="1" applyFill="1" applyBorder="1" applyAlignment="1">
      <alignment vertical="center" wrapText="1" readingOrder="1"/>
    </xf>
    <xf numFmtId="176" fontId="41" fillId="0" borderId="88" xfId="6" applyFont="1" applyFill="1" applyBorder="1" applyAlignment="1">
      <alignment horizontal="left"/>
    </xf>
    <xf numFmtId="176" fontId="43" fillId="0" borderId="81" xfId="6" applyFont="1" applyFill="1" applyBorder="1" applyAlignment="1">
      <alignment vertical="center" wrapText="1" readingOrder="1"/>
    </xf>
    <xf numFmtId="176" fontId="41" fillId="0" borderId="82" xfId="6" applyFont="1" applyFill="1" applyBorder="1" applyAlignment="1">
      <alignment horizontal="left"/>
    </xf>
    <xf numFmtId="0" fontId="41" fillId="0" borderId="85" xfId="5" applyFont="1" applyFill="1" applyBorder="1" applyAlignment="1">
      <alignment horizontal="left"/>
    </xf>
    <xf numFmtId="0" fontId="41" fillId="0" borderId="88" xfId="5" applyFont="1" applyFill="1" applyBorder="1" applyAlignment="1">
      <alignment horizontal="left"/>
    </xf>
    <xf numFmtId="0" fontId="41" fillId="0" borderId="82" xfId="5" applyFont="1" applyFill="1" applyBorder="1" applyAlignment="1">
      <alignment horizontal="left"/>
    </xf>
    <xf numFmtId="0" fontId="43" fillId="0" borderId="90" xfId="5" applyFont="1" applyFill="1" applyBorder="1" applyAlignment="1">
      <alignment horizontal="left" vertical="center" wrapText="1" readingOrder="1"/>
    </xf>
    <xf numFmtId="0" fontId="41" fillId="0" borderId="91" xfId="5" applyFont="1" applyFill="1" applyBorder="1" applyAlignment="1">
      <alignment horizontal="left"/>
    </xf>
    <xf numFmtId="176" fontId="43" fillId="0" borderId="90" xfId="6" applyFont="1" applyFill="1" applyBorder="1" applyAlignment="1">
      <alignment horizontal="left" vertical="center" wrapText="1" readingOrder="1"/>
    </xf>
    <xf numFmtId="176" fontId="41" fillId="0" borderId="91" xfId="6" applyFont="1" applyFill="1" applyBorder="1" applyAlignment="1">
      <alignment horizontal="left"/>
    </xf>
    <xf numFmtId="176" fontId="41" fillId="0" borderId="85" xfId="6" applyFont="1" applyFill="1" applyBorder="1" applyAlignment="1">
      <alignment horizontal="left" vertical="center" wrapText="1"/>
    </xf>
    <xf numFmtId="176" fontId="41" fillId="0" borderId="88" xfId="6" applyFont="1" applyFill="1" applyBorder="1" applyAlignment="1">
      <alignment horizontal="left" vertical="center" wrapText="1"/>
    </xf>
    <xf numFmtId="176" fontId="41" fillId="0" borderId="82" xfId="6" applyFont="1" applyFill="1" applyBorder="1" applyAlignment="1">
      <alignment horizontal="left" vertical="center" wrapText="1"/>
    </xf>
    <xf numFmtId="0" fontId="43" fillId="0" borderId="93" xfId="5" applyFont="1" applyFill="1" applyBorder="1" applyAlignment="1">
      <alignment vertical="center" wrapText="1" readingOrder="1"/>
    </xf>
    <xf numFmtId="0" fontId="41" fillId="0" borderId="94" xfId="5" applyFont="1" applyFill="1" applyBorder="1" applyAlignment="1">
      <alignment horizontal="left" vertical="center" wrapText="1"/>
    </xf>
    <xf numFmtId="0" fontId="41" fillId="0" borderId="95" xfId="0" applyFont="1" applyBorder="1" applyAlignment="1">
      <alignment horizontal="center"/>
    </xf>
    <xf numFmtId="0" fontId="41" fillId="0" borderId="84" xfId="7" applyFont="1" applyBorder="1" applyAlignment="1">
      <alignment vertical="center" wrapText="1"/>
    </xf>
    <xf numFmtId="0" fontId="41" fillId="0" borderId="81" xfId="7" applyFont="1" applyBorder="1" applyAlignment="1">
      <alignment vertical="center" wrapText="1"/>
    </xf>
    <xf numFmtId="0" fontId="44" fillId="5" borderId="77" xfId="0" applyFont="1" applyFill="1" applyBorder="1" applyAlignment="1">
      <alignment horizontal="center"/>
    </xf>
    <xf numFmtId="0" fontId="44" fillId="5" borderId="75" xfId="0" applyFont="1" applyFill="1" applyBorder="1" applyAlignment="1">
      <alignment horizontal="center"/>
    </xf>
    <xf numFmtId="0" fontId="44" fillId="5" borderId="76" xfId="0" applyFont="1" applyFill="1" applyBorder="1" applyAlignment="1">
      <alignment horizontal="center"/>
    </xf>
    <xf numFmtId="0" fontId="4" fillId="0" borderId="22" xfId="0" applyFont="1" applyBorder="1"/>
    <xf numFmtId="0" fontId="34" fillId="0" borderId="0" xfId="0" applyFont="1" applyAlignment="1">
      <alignment horizontal="center"/>
    </xf>
    <xf numFmtId="169" fontId="34" fillId="0" borderId="0" xfId="0" applyNumberFormat="1" applyFont="1"/>
    <xf numFmtId="0" fontId="39" fillId="8" borderId="5" xfId="5" applyFont="1" applyFill="1" applyBorder="1" applyAlignment="1">
      <alignment horizontal="center" vertical="center" wrapText="1" readingOrder="1"/>
    </xf>
    <xf numFmtId="0" fontId="39" fillId="16" borderId="5" xfId="5" applyFont="1" applyFill="1" applyBorder="1" applyAlignment="1">
      <alignment horizontal="center" vertical="center" wrapText="1" readingOrder="1"/>
    </xf>
    <xf numFmtId="0" fontId="4" fillId="11" borderId="96" xfId="0" applyFont="1" applyFill="1" applyBorder="1"/>
    <xf numFmtId="169" fontId="34" fillId="0" borderId="96" xfId="0" applyNumberFormat="1" applyFont="1" applyBorder="1"/>
    <xf numFmtId="3" fontId="4" fillId="4" borderId="15" xfId="0" applyNumberFormat="1" applyFont="1" applyFill="1" applyBorder="1" applyAlignment="1">
      <alignment horizontal="center"/>
    </xf>
    <xf numFmtId="3" fontId="4" fillId="4" borderId="45" xfId="0" applyNumberFormat="1" applyFont="1" applyFill="1" applyBorder="1" applyAlignment="1">
      <alignment horizontal="center"/>
    </xf>
    <xf numFmtId="3" fontId="4" fillId="4" borderId="46" xfId="0" applyNumberFormat="1" applyFont="1" applyFill="1" applyBorder="1" applyAlignment="1">
      <alignment horizontal="center"/>
    </xf>
    <xf numFmtId="3" fontId="4" fillId="4" borderId="47" xfId="0" applyNumberFormat="1" applyFont="1" applyFill="1" applyBorder="1" applyAlignment="1">
      <alignment horizontal="center"/>
    </xf>
    <xf numFmtId="3" fontId="4" fillId="4" borderId="30" xfId="0" applyNumberFormat="1" applyFont="1" applyFill="1" applyBorder="1" applyAlignment="1">
      <alignment horizontal="center"/>
    </xf>
    <xf numFmtId="3" fontId="4" fillId="4" borderId="39" xfId="0" applyNumberFormat="1" applyFont="1" applyFill="1" applyBorder="1" applyAlignment="1">
      <alignment horizontal="center"/>
    </xf>
    <xf numFmtId="3" fontId="4" fillId="4" borderId="40" xfId="0" applyNumberFormat="1" applyFont="1" applyFill="1" applyBorder="1" applyAlignment="1">
      <alignment horizontal="center"/>
    </xf>
    <xf numFmtId="0" fontId="0" fillId="4" borderId="9" xfId="0" applyFill="1" applyBorder="1"/>
    <xf numFmtId="0" fontId="4" fillId="0" borderId="24" xfId="0" applyFont="1" applyBorder="1"/>
    <xf numFmtId="0" fontId="4" fillId="0" borderId="24" xfId="0" applyFont="1" applyBorder="1" applyAlignment="1">
      <alignment horizontal="center"/>
    </xf>
    <xf numFmtId="0" fontId="6" fillId="0" borderId="0" xfId="0" applyFont="1" applyAlignment="1">
      <alignment wrapText="1"/>
    </xf>
    <xf numFmtId="172" fontId="0" fillId="27" borderId="10" xfId="0" applyNumberFormat="1" applyFill="1" applyBorder="1" applyAlignment="1">
      <alignment horizontal="center"/>
    </xf>
    <xf numFmtId="3" fontId="20" fillId="12" borderId="9" xfId="3" applyNumberFormat="1" applyFont="1" applyFill="1" applyBorder="1" applyAlignment="1">
      <alignment horizontal="center" vertical="center"/>
    </xf>
    <xf numFmtId="0" fontId="20" fillId="12" borderId="11" xfId="3" applyFont="1" applyFill="1" applyBorder="1" applyAlignment="1">
      <alignment vertical="center" wrapText="1"/>
    </xf>
    <xf numFmtId="3" fontId="21" fillId="12" borderId="58" xfId="0" applyNumberFormat="1" applyFont="1" applyFill="1" applyBorder="1" applyAlignment="1">
      <alignment vertical="center"/>
    </xf>
    <xf numFmtId="3" fontId="20" fillId="12" borderId="1" xfId="3" applyNumberFormat="1" applyFont="1" applyFill="1" applyBorder="1" applyAlignment="1">
      <alignment horizontal="center" vertical="center"/>
    </xf>
    <xf numFmtId="3" fontId="20" fillId="12" borderId="2" xfId="3" applyNumberFormat="1" applyFont="1" applyFill="1" applyBorder="1" applyAlignment="1">
      <alignment horizontal="center" vertical="center"/>
    </xf>
    <xf numFmtId="10" fontId="6" fillId="9" borderId="10" xfId="0" applyNumberFormat="1" applyFont="1" applyFill="1" applyBorder="1" applyAlignment="1">
      <alignment horizontal="center"/>
    </xf>
    <xf numFmtId="1" fontId="6" fillId="9" borderId="0" xfId="0" applyNumberFormat="1" applyFont="1" applyFill="1" applyAlignment="1">
      <alignment horizontal="center"/>
    </xf>
    <xf numFmtId="1" fontId="6" fillId="9" borderId="10" xfId="0" applyNumberFormat="1" applyFont="1" applyFill="1" applyBorder="1" applyAlignment="1">
      <alignment horizontal="center"/>
    </xf>
    <xf numFmtId="169" fontId="16" fillId="0" borderId="31" xfId="4" applyNumberFormat="1" applyFont="1" applyBorder="1"/>
    <xf numFmtId="0" fontId="4" fillId="0" borderId="99" xfId="0" applyFont="1" applyBorder="1" applyAlignment="1">
      <alignment vertical="center"/>
    </xf>
    <xf numFmtId="3" fontId="20" fillId="12" borderId="1" xfId="3" applyNumberFormat="1" applyFont="1" applyFill="1" applyBorder="1" applyAlignment="1">
      <alignment horizontal="right" vertical="center"/>
    </xf>
    <xf numFmtId="0" fontId="4" fillId="0" borderId="100" xfId="0" applyFont="1" applyBorder="1" applyAlignment="1">
      <alignment vertical="center"/>
    </xf>
    <xf numFmtId="0" fontId="4" fillId="0" borderId="97" xfId="0" applyFont="1" applyBorder="1" applyAlignment="1">
      <alignment horizontal="center" vertical="center" wrapText="1"/>
    </xf>
    <xf numFmtId="172" fontId="0" fillId="19" borderId="7" xfId="1" applyNumberFormat="1" applyFont="1" applyFill="1" applyBorder="1" applyAlignment="1">
      <alignment horizontal="center"/>
    </xf>
    <xf numFmtId="172" fontId="0" fillId="19" borderId="0" xfId="1" applyNumberFormat="1" applyFont="1" applyFill="1" applyBorder="1" applyAlignment="1">
      <alignment horizontal="center"/>
    </xf>
    <xf numFmtId="172" fontId="0" fillId="19" borderId="8" xfId="1" applyNumberFormat="1" applyFont="1" applyFill="1" applyBorder="1" applyAlignment="1">
      <alignment horizontal="center"/>
    </xf>
    <xf numFmtId="3" fontId="21" fillId="12" borderId="102" xfId="0" applyNumberFormat="1" applyFont="1" applyFill="1" applyBorder="1" applyAlignment="1">
      <alignment vertical="center"/>
    </xf>
    <xf numFmtId="0" fontId="19" fillId="0" borderId="18" xfId="3" applyFont="1" applyBorder="1" applyAlignment="1">
      <alignment horizontal="center" vertical="center"/>
    </xf>
    <xf numFmtId="0" fontId="19" fillId="0" borderId="23" xfId="3" applyFont="1" applyBorder="1" applyAlignment="1">
      <alignment horizontal="center" vertical="center"/>
    </xf>
    <xf numFmtId="0" fontId="16" fillId="0" borderId="23" xfId="0" applyFont="1" applyBorder="1"/>
    <xf numFmtId="0" fontId="4" fillId="8" borderId="23" xfId="0" applyFont="1" applyFill="1" applyBorder="1"/>
    <xf numFmtId="169" fontId="0" fillId="8" borderId="103" xfId="0" applyNumberFormat="1" applyFill="1" applyBorder="1"/>
    <xf numFmtId="172" fontId="0" fillId="0" borderId="7" xfId="1" applyNumberFormat="1" applyFont="1" applyFill="1" applyBorder="1" applyAlignment="1">
      <alignment horizontal="center"/>
    </xf>
    <xf numFmtId="172" fontId="0" fillId="0" borderId="0" xfId="1" applyNumberFormat="1" applyFont="1" applyFill="1" applyBorder="1" applyAlignment="1">
      <alignment horizontal="center"/>
    </xf>
    <xf numFmtId="172" fontId="0" fillId="0" borderId="8" xfId="1" applyNumberFormat="1" applyFont="1" applyFill="1" applyBorder="1" applyAlignment="1">
      <alignment horizontal="center"/>
    </xf>
    <xf numFmtId="0" fontId="0" fillId="9" borderId="0" xfId="0" applyFill="1"/>
    <xf numFmtId="3" fontId="20" fillId="12" borderId="9" xfId="3" applyNumberFormat="1" applyFont="1" applyFill="1" applyBorder="1" applyAlignment="1">
      <alignment horizontal="right" vertical="center"/>
    </xf>
    <xf numFmtId="3" fontId="20" fillId="12" borderId="20" xfId="3" applyNumberFormat="1" applyFont="1" applyFill="1" applyBorder="1" applyAlignment="1">
      <alignment horizontal="center" vertical="center"/>
    </xf>
    <xf numFmtId="0" fontId="20" fillId="12" borderId="11" xfId="3" applyFont="1" applyFill="1" applyBorder="1" applyAlignment="1">
      <alignment vertical="center"/>
    </xf>
    <xf numFmtId="171" fontId="45" fillId="9" borderId="0" xfId="2" applyNumberFormat="1" applyFont="1" applyFill="1"/>
    <xf numFmtId="0" fontId="45" fillId="9" borderId="0" xfId="0" applyFont="1" applyFill="1"/>
    <xf numFmtId="0" fontId="4" fillId="0" borderId="0" xfId="8"/>
    <xf numFmtId="0" fontId="42" fillId="0" borderId="0" xfId="8" applyFont="1"/>
    <xf numFmtId="0" fontId="42" fillId="0" borderId="24" xfId="8" applyFont="1" applyBorder="1" applyAlignment="1">
      <alignment horizontal="center"/>
    </xf>
    <xf numFmtId="0" fontId="42" fillId="0" borderId="4" xfId="8" applyFont="1" applyBorder="1" applyAlignment="1">
      <alignment horizontal="center"/>
    </xf>
    <xf numFmtId="0" fontId="42" fillId="0" borderId="104" xfId="8" applyFont="1" applyBorder="1" applyAlignment="1">
      <alignment horizontal="center"/>
    </xf>
    <xf numFmtId="0" fontId="42" fillId="0" borderId="105" xfId="8" applyFont="1" applyBorder="1" applyAlignment="1">
      <alignment horizontal="center"/>
    </xf>
    <xf numFmtId="0" fontId="42" fillId="0" borderId="106" xfId="8" applyFont="1" applyBorder="1" applyAlignment="1">
      <alignment horizontal="center"/>
    </xf>
    <xf numFmtId="0" fontId="42" fillId="0" borderId="6" xfId="8" applyFont="1" applyBorder="1" applyAlignment="1">
      <alignment horizontal="center"/>
    </xf>
    <xf numFmtId="0" fontId="42" fillId="0" borderId="107" xfId="8" applyFont="1" applyBorder="1"/>
    <xf numFmtId="10" fontId="42" fillId="0" borderId="108" xfId="8" applyNumberFormat="1" applyFont="1" applyBorder="1" applyAlignment="1">
      <alignment horizontal="center"/>
    </xf>
    <xf numFmtId="174" fontId="42" fillId="0" borderId="108" xfId="8" applyNumberFormat="1" applyFont="1" applyBorder="1" applyAlignment="1">
      <alignment horizontal="center"/>
    </xf>
    <xf numFmtId="10" fontId="42" fillId="0" borderId="109" xfId="8" applyNumberFormat="1" applyFont="1" applyBorder="1" applyAlignment="1">
      <alignment horizontal="center"/>
    </xf>
    <xf numFmtId="10" fontId="42" fillId="0" borderId="110" xfId="8" applyNumberFormat="1" applyFont="1" applyBorder="1" applyAlignment="1">
      <alignment horizontal="center"/>
    </xf>
    <xf numFmtId="10" fontId="42" fillId="0" borderId="111" xfId="8" applyNumberFormat="1" applyFont="1" applyBorder="1" applyAlignment="1">
      <alignment horizontal="center"/>
    </xf>
    <xf numFmtId="10" fontId="42" fillId="0" borderId="112" xfId="8" applyNumberFormat="1" applyFont="1" applyBorder="1" applyAlignment="1">
      <alignment horizontal="center"/>
    </xf>
    <xf numFmtId="0" fontId="42" fillId="0" borderId="113" xfId="8" applyFont="1" applyBorder="1"/>
    <xf numFmtId="10" fontId="42" fillId="0" borderId="114" xfId="1" applyNumberFormat="1" applyFont="1" applyBorder="1" applyAlignment="1">
      <alignment horizontal="center"/>
    </xf>
    <xf numFmtId="174" fontId="42" fillId="0" borderId="114" xfId="1" applyNumberFormat="1" applyFont="1" applyBorder="1" applyAlignment="1">
      <alignment horizontal="center"/>
    </xf>
    <xf numFmtId="10" fontId="42" fillId="0" borderId="115" xfId="8" applyNumberFormat="1" applyFont="1" applyBorder="1" applyAlignment="1">
      <alignment horizontal="center"/>
    </xf>
    <xf numFmtId="10" fontId="42" fillId="0" borderId="116" xfId="8" applyNumberFormat="1" applyFont="1" applyBorder="1" applyAlignment="1">
      <alignment horizontal="center"/>
    </xf>
    <xf numFmtId="10" fontId="42" fillId="0" borderId="117" xfId="8" applyNumberFormat="1" applyFont="1" applyBorder="1" applyAlignment="1">
      <alignment horizontal="center"/>
    </xf>
    <xf numFmtId="10" fontId="42" fillId="0" borderId="118" xfId="8" applyNumberFormat="1" applyFont="1" applyBorder="1" applyAlignment="1">
      <alignment horizontal="center"/>
    </xf>
    <xf numFmtId="0" fontId="42" fillId="0" borderId="119" xfId="8" applyFont="1" applyBorder="1"/>
    <xf numFmtId="10" fontId="42" fillId="0" borderId="120" xfId="1" applyNumberFormat="1" applyFont="1" applyBorder="1" applyAlignment="1">
      <alignment horizontal="center"/>
    </xf>
    <xf numFmtId="174" fontId="42" fillId="0" borderId="120" xfId="1" applyNumberFormat="1" applyFont="1" applyBorder="1" applyAlignment="1">
      <alignment horizontal="center"/>
    </xf>
    <xf numFmtId="10" fontId="42" fillId="0" borderId="121" xfId="8" applyNumberFormat="1" applyFont="1" applyBorder="1" applyAlignment="1">
      <alignment horizontal="center"/>
    </xf>
    <xf numFmtId="10" fontId="42" fillId="0" borderId="122" xfId="8" applyNumberFormat="1" applyFont="1" applyBorder="1" applyAlignment="1">
      <alignment horizontal="center"/>
    </xf>
    <xf numFmtId="10" fontId="42" fillId="0" borderId="123" xfId="8" applyNumberFormat="1" applyFont="1" applyBorder="1" applyAlignment="1">
      <alignment horizontal="center"/>
    </xf>
    <xf numFmtId="10" fontId="42" fillId="0" borderId="124" xfId="8" applyNumberFormat="1" applyFont="1" applyBorder="1" applyAlignment="1">
      <alignment horizontal="center"/>
    </xf>
    <xf numFmtId="0" fontId="42" fillId="0" borderId="9" xfId="8" applyFont="1" applyBorder="1"/>
    <xf numFmtId="10" fontId="42" fillId="0" borderId="20" xfId="1" applyNumberFormat="1" applyFont="1" applyBorder="1" applyAlignment="1">
      <alignment horizontal="center"/>
    </xf>
    <xf numFmtId="174" fontId="42" fillId="0" borderId="20" xfId="1" applyNumberFormat="1" applyFont="1" applyBorder="1" applyAlignment="1">
      <alignment horizontal="center"/>
    </xf>
    <xf numFmtId="10" fontId="42" fillId="0" borderId="125" xfId="8" applyNumberFormat="1" applyFont="1" applyBorder="1" applyAlignment="1">
      <alignment horizontal="center"/>
    </xf>
    <xf numFmtId="10" fontId="42" fillId="0" borderId="126" xfId="8" applyNumberFormat="1" applyFont="1" applyBorder="1" applyAlignment="1">
      <alignment horizontal="center"/>
    </xf>
    <xf numFmtId="10" fontId="42" fillId="0" borderId="127" xfId="8" applyNumberFormat="1" applyFont="1" applyBorder="1" applyAlignment="1">
      <alignment horizontal="center"/>
    </xf>
    <xf numFmtId="10" fontId="42" fillId="28" borderId="125" xfId="8" applyNumberFormat="1" applyFont="1" applyFill="1" applyBorder="1" applyAlignment="1">
      <alignment horizontal="center"/>
    </xf>
    <xf numFmtId="10" fontId="42" fillId="28" borderId="11" xfId="8" applyNumberFormat="1" applyFont="1" applyFill="1" applyBorder="1" applyAlignment="1">
      <alignment horizontal="center"/>
    </xf>
    <xf numFmtId="0" fontId="42" fillId="0" borderId="0" xfId="8" applyFont="1" applyAlignment="1">
      <alignment horizontal="center"/>
    </xf>
    <xf numFmtId="0" fontId="42" fillId="0" borderId="1" xfId="8" applyFont="1" applyBorder="1"/>
    <xf numFmtId="10" fontId="42" fillId="0" borderId="2" xfId="8" applyNumberFormat="1" applyFont="1" applyBorder="1" applyAlignment="1">
      <alignment horizontal="center"/>
    </xf>
    <xf numFmtId="10" fontId="42" fillId="11" borderId="2" xfId="8" applyNumberFormat="1" applyFont="1" applyFill="1" applyBorder="1" applyAlignment="1">
      <alignment horizontal="center"/>
    </xf>
    <xf numFmtId="10" fontId="42" fillId="0" borderId="0" xfId="8" applyNumberFormat="1" applyFont="1" applyAlignment="1">
      <alignment horizontal="center"/>
    </xf>
    <xf numFmtId="10" fontId="42" fillId="0" borderId="0" xfId="8" applyNumberFormat="1" applyFont="1"/>
    <xf numFmtId="174" fontId="42" fillId="0" borderId="2" xfId="8" applyNumberFormat="1" applyFont="1" applyBorder="1" applyAlignment="1">
      <alignment horizontal="center"/>
    </xf>
    <xf numFmtId="0" fontId="9" fillId="0" borderId="0" xfId="8" applyFont="1" applyAlignment="1">
      <alignment horizontal="center"/>
    </xf>
    <xf numFmtId="177" fontId="42" fillId="0" borderId="2" xfId="8" applyNumberFormat="1" applyFont="1" applyBorder="1" applyAlignment="1">
      <alignment horizontal="center"/>
    </xf>
    <xf numFmtId="174" fontId="46" fillId="0" borderId="0" xfId="8" applyNumberFormat="1" applyFont="1" applyAlignment="1">
      <alignment horizontal="center"/>
    </xf>
    <xf numFmtId="175" fontId="42" fillId="0" borderId="0" xfId="8" applyNumberFormat="1" applyFont="1"/>
    <xf numFmtId="169" fontId="42" fillId="29" borderId="0" xfId="8" applyNumberFormat="1" applyFont="1" applyFill="1"/>
    <xf numFmtId="0" fontId="42" fillId="29" borderId="0" xfId="8" applyFont="1" applyFill="1"/>
    <xf numFmtId="169" fontId="42" fillId="0" borderId="0" xfId="8" applyNumberFormat="1" applyFont="1"/>
    <xf numFmtId="0" fontId="42" fillId="0" borderId="3" xfId="8" applyFont="1" applyBorder="1"/>
    <xf numFmtId="169" fontId="42" fillId="0" borderId="3" xfId="8" applyNumberFormat="1" applyFont="1" applyBorder="1"/>
    <xf numFmtId="178" fontId="47" fillId="0" borderId="0" xfId="8" applyNumberFormat="1" applyFont="1" applyAlignment="1">
      <alignment horizontal="center"/>
    </xf>
    <xf numFmtId="9" fontId="6" fillId="9" borderId="0" xfId="0" applyNumberFormat="1" applyFont="1" applyFill="1" applyAlignment="1">
      <alignment horizontal="center"/>
    </xf>
    <xf numFmtId="9" fontId="34" fillId="0" borderId="0" xfId="0" applyNumberFormat="1" applyFont="1"/>
    <xf numFmtId="0" fontId="49" fillId="8" borderId="7" xfId="0" applyFont="1" applyFill="1" applyBorder="1"/>
    <xf numFmtId="0" fontId="50" fillId="16" borderId="0" xfId="0" applyFont="1" applyFill="1"/>
    <xf numFmtId="3" fontId="21" fillId="12" borderId="68" xfId="5" applyNumberFormat="1" applyFont="1" applyFill="1" applyBorder="1" applyAlignment="1">
      <alignment vertical="center"/>
    </xf>
    <xf numFmtId="3" fontId="21" fillId="12" borderId="23" xfId="3" applyNumberFormat="1" applyFont="1" applyFill="1" applyBorder="1" applyAlignment="1">
      <alignment vertical="center"/>
    </xf>
    <xf numFmtId="0" fontId="1" fillId="0" borderId="0" xfId="9"/>
    <xf numFmtId="0" fontId="1" fillId="0" borderId="0" xfId="9" applyAlignment="1">
      <alignment horizontal="center"/>
    </xf>
    <xf numFmtId="0" fontId="51" fillId="0" borderId="10" xfId="9" applyFont="1" applyBorder="1"/>
    <xf numFmtId="0" fontId="1" fillId="0" borderId="0" xfId="9" applyAlignment="1">
      <alignment horizontal="left"/>
    </xf>
    <xf numFmtId="0" fontId="27" fillId="0" borderId="5" xfId="9" applyFont="1" applyBorder="1"/>
    <xf numFmtId="0" fontId="27" fillId="0" borderId="5" xfId="9" applyFont="1" applyBorder="1" applyAlignment="1">
      <alignment horizontal="center"/>
    </xf>
    <xf numFmtId="0" fontId="48" fillId="30" borderId="24" xfId="9" applyFont="1" applyFill="1" applyBorder="1" applyAlignment="1">
      <alignment horizontal="center" vertical="center"/>
    </xf>
    <xf numFmtId="0" fontId="48" fillId="30" borderId="4" xfId="9" applyFont="1" applyFill="1" applyBorder="1" applyAlignment="1">
      <alignment horizontal="center" vertical="center" wrapText="1"/>
    </xf>
    <xf numFmtId="0" fontId="48" fillId="30" borderId="6" xfId="9" applyFont="1" applyFill="1" applyBorder="1" applyAlignment="1">
      <alignment horizontal="center" vertical="center" wrapText="1"/>
    </xf>
    <xf numFmtId="0" fontId="48" fillId="30" borderId="24" xfId="9" applyFont="1" applyFill="1" applyBorder="1" applyAlignment="1">
      <alignment horizontal="center" vertical="center" wrapText="1"/>
    </xf>
    <xf numFmtId="0" fontId="48" fillId="30" borderId="128" xfId="9" applyFont="1" applyFill="1" applyBorder="1" applyAlignment="1">
      <alignment horizontal="center" vertical="center" wrapText="1"/>
    </xf>
    <xf numFmtId="179" fontId="1" fillId="0" borderId="0" xfId="9" applyNumberFormat="1" applyAlignment="1">
      <alignment horizontal="center"/>
    </xf>
    <xf numFmtId="0" fontId="1" fillId="0" borderId="129" xfId="9" applyBorder="1" applyAlignment="1">
      <alignment horizontal="center"/>
    </xf>
    <xf numFmtId="0" fontId="1" fillId="0" borderId="130" xfId="9" applyBorder="1" applyAlignment="1">
      <alignment horizontal="center"/>
    </xf>
    <xf numFmtId="172" fontId="0" fillId="0" borderId="131" xfId="10" applyNumberFormat="1" applyFont="1" applyBorder="1" applyAlignment="1">
      <alignment horizontal="center"/>
    </xf>
    <xf numFmtId="179" fontId="1" fillId="0" borderId="129" xfId="9" applyNumberFormat="1" applyBorder="1"/>
    <xf numFmtId="0" fontId="1" fillId="0" borderId="131" xfId="9" applyBorder="1" applyAlignment="1">
      <alignment horizontal="center"/>
    </xf>
    <xf numFmtId="0" fontId="1" fillId="0" borderId="7" xfId="9" applyBorder="1" applyAlignment="1">
      <alignment horizontal="center"/>
    </xf>
    <xf numFmtId="0" fontId="1" fillId="0" borderId="132" xfId="9" applyBorder="1" applyAlignment="1">
      <alignment horizontal="center"/>
    </xf>
    <xf numFmtId="172" fontId="0" fillId="0" borderId="8" xfId="10" applyNumberFormat="1" applyFont="1" applyBorder="1" applyAlignment="1">
      <alignment horizontal="center"/>
    </xf>
    <xf numFmtId="179" fontId="1" fillId="0" borderId="7" xfId="9" applyNumberFormat="1" applyBorder="1"/>
    <xf numFmtId="0" fontId="1" fillId="0" borderId="8" xfId="9" applyBorder="1" applyAlignment="1">
      <alignment horizontal="center"/>
    </xf>
    <xf numFmtId="0" fontId="1" fillId="0" borderId="133" xfId="9" applyBorder="1" applyAlignment="1">
      <alignment horizontal="center"/>
    </xf>
    <xf numFmtId="0" fontId="1" fillId="0" borderId="134" xfId="9" applyBorder="1" applyAlignment="1">
      <alignment horizontal="center"/>
    </xf>
    <xf numFmtId="172" fontId="0" fillId="0" borderId="135" xfId="10" applyNumberFormat="1" applyFont="1" applyBorder="1" applyAlignment="1">
      <alignment horizontal="center"/>
    </xf>
    <xf numFmtId="179" fontId="1" fillId="0" borderId="133" xfId="9" applyNumberFormat="1" applyBorder="1"/>
    <xf numFmtId="0" fontId="1" fillId="0" borderId="135" xfId="9" applyBorder="1" applyAlignment="1">
      <alignment horizontal="center"/>
    </xf>
    <xf numFmtId="0" fontId="1" fillId="0" borderId="13" xfId="9" applyBorder="1"/>
    <xf numFmtId="179" fontId="27" fillId="0" borderId="13" xfId="9" applyNumberFormat="1" applyFont="1" applyBorder="1" applyAlignment="1">
      <alignment horizontal="center"/>
    </xf>
    <xf numFmtId="0" fontId="27" fillId="0" borderId="0" xfId="9" applyFont="1" applyAlignment="1">
      <alignment horizontal="center"/>
    </xf>
    <xf numFmtId="9" fontId="1" fillId="0" borderId="0" xfId="9" applyNumberFormat="1" applyAlignment="1">
      <alignment horizontal="center"/>
    </xf>
    <xf numFmtId="179" fontId="27" fillId="0" borderId="0" xfId="9" applyNumberFormat="1" applyFont="1" applyAlignment="1">
      <alignment horizontal="center"/>
    </xf>
    <xf numFmtId="0" fontId="27" fillId="3" borderId="1" xfId="9" applyFont="1" applyFill="1" applyBorder="1"/>
    <xf numFmtId="180" fontId="27" fillId="3" borderId="1" xfId="9" applyNumberFormat="1" applyFont="1" applyFill="1" applyBorder="1"/>
    <xf numFmtId="0" fontId="1" fillId="0" borderId="136" xfId="9" applyBorder="1" applyAlignment="1">
      <alignment horizontal="center"/>
    </xf>
    <xf numFmtId="0" fontId="1" fillId="0" borderId="9" xfId="9" applyBorder="1" applyAlignment="1">
      <alignment horizontal="center"/>
    </xf>
    <xf numFmtId="0" fontId="1" fillId="0" borderId="137" xfId="9" applyBorder="1" applyAlignment="1">
      <alignment horizontal="center"/>
    </xf>
    <xf numFmtId="172" fontId="0" fillId="0" borderId="11" xfId="10" applyNumberFormat="1" applyFont="1" applyBorder="1" applyAlignment="1">
      <alignment horizontal="center"/>
    </xf>
    <xf numFmtId="179" fontId="1" fillId="0" borderId="9" xfId="9" applyNumberFormat="1" applyBorder="1"/>
    <xf numFmtId="0" fontId="1" fillId="0" borderId="10" xfId="9" applyBorder="1" applyAlignment="1">
      <alignment horizontal="center"/>
    </xf>
    <xf numFmtId="0" fontId="1" fillId="0" borderId="11" xfId="9" applyBorder="1" applyAlignment="1">
      <alignment horizontal="center"/>
    </xf>
    <xf numFmtId="0" fontId="27" fillId="0" borderId="13" xfId="9" applyFont="1" applyBorder="1"/>
    <xf numFmtId="181" fontId="27" fillId="0" borderId="13" xfId="9" applyNumberFormat="1" applyFont="1" applyBorder="1" applyAlignment="1">
      <alignment horizontal="center"/>
    </xf>
    <xf numFmtId="172" fontId="27" fillId="0" borderId="13" xfId="9" applyNumberFormat="1" applyFont="1" applyBorder="1" applyAlignment="1">
      <alignment horizontal="center"/>
    </xf>
    <xf numFmtId="179" fontId="27" fillId="0" borderId="13" xfId="9" applyNumberFormat="1" applyFont="1" applyBorder="1"/>
    <xf numFmtId="172" fontId="0" fillId="0" borderId="0" xfId="10" applyNumberFormat="1" applyFont="1" applyAlignment="1">
      <alignment horizontal="center"/>
    </xf>
    <xf numFmtId="0" fontId="1" fillId="0" borderId="138" xfId="9" applyBorder="1" applyAlignment="1">
      <alignment horizontal="center"/>
    </xf>
    <xf numFmtId="172" fontId="0" fillId="0" borderId="139" xfId="10" applyNumberFormat="1" applyFont="1" applyBorder="1" applyAlignment="1">
      <alignment horizontal="center"/>
    </xf>
    <xf numFmtId="179" fontId="1" fillId="0" borderId="138" xfId="9" applyNumberFormat="1" applyBorder="1"/>
    <xf numFmtId="0" fontId="1" fillId="0" borderId="140" xfId="9" applyBorder="1" applyAlignment="1">
      <alignment horizontal="center"/>
    </xf>
    <xf numFmtId="0" fontId="1" fillId="0" borderId="139" xfId="9" applyBorder="1" applyAlignment="1">
      <alignment horizontal="center"/>
    </xf>
    <xf numFmtId="0" fontId="1" fillId="0" borderId="8" xfId="9" applyBorder="1"/>
    <xf numFmtId="182" fontId="1" fillId="0" borderId="0" xfId="11" applyNumberFormat="1" applyFont="1"/>
    <xf numFmtId="0" fontId="27" fillId="0" borderId="13" xfId="9" applyFont="1" applyBorder="1" applyAlignment="1">
      <alignment horizontal="center"/>
    </xf>
    <xf numFmtId="172" fontId="27" fillId="0" borderId="13" xfId="10" applyNumberFormat="1" applyFont="1" applyBorder="1" applyAlignment="1">
      <alignment horizontal="center"/>
    </xf>
    <xf numFmtId="181" fontId="27" fillId="0" borderId="13" xfId="9" applyNumberFormat="1" applyFont="1" applyBorder="1"/>
    <xf numFmtId="0" fontId="27" fillId="0" borderId="16" xfId="9" applyFont="1" applyBorder="1"/>
    <xf numFmtId="10" fontId="5" fillId="8" borderId="0" xfId="0" applyNumberFormat="1" applyFont="1" applyFill="1" applyAlignment="1">
      <alignment horizontal="center"/>
    </xf>
    <xf numFmtId="0" fontId="4" fillId="8" borderId="8" xfId="0" applyFont="1" applyFill="1" applyBorder="1"/>
    <xf numFmtId="0" fontId="0" fillId="8" borderId="8" xfId="0" applyFill="1" applyBorder="1"/>
    <xf numFmtId="3" fontId="21" fillId="12" borderId="68" xfId="0" applyNumberFormat="1" applyFont="1" applyFill="1" applyBorder="1" applyAlignment="1">
      <alignment vertical="center"/>
    </xf>
    <xf numFmtId="0" fontId="20" fillId="12" borderId="9" xfId="3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5" fillId="0" borderId="10" xfId="0" applyFont="1" applyBorder="1"/>
    <xf numFmtId="0" fontId="4" fillId="8" borderId="15" xfId="0" applyFont="1" applyFill="1" applyBorder="1"/>
    <xf numFmtId="0" fontId="0" fillId="8" borderId="0" xfId="0" applyFill="1"/>
    <xf numFmtId="0" fontId="0" fillId="8" borderId="15" xfId="0" applyFill="1" applyBorder="1"/>
    <xf numFmtId="0" fontId="49" fillId="8" borderId="15" xfId="0" applyFont="1" applyFill="1" applyBorder="1"/>
    <xf numFmtId="182" fontId="0" fillId="8" borderId="15" xfId="12" applyNumberFormat="1" applyFont="1" applyFill="1" applyBorder="1"/>
    <xf numFmtId="0" fontId="16" fillId="0" borderId="1" xfId="0" applyFont="1" applyBorder="1" applyAlignment="1">
      <alignment horizontal="center"/>
    </xf>
    <xf numFmtId="182" fontId="0" fillId="8" borderId="20" xfId="12" applyNumberFormat="1" applyFont="1" applyFill="1" applyBorder="1"/>
    <xf numFmtId="169" fontId="0" fillId="8" borderId="0" xfId="0" applyNumberFormat="1" applyFill="1"/>
    <xf numFmtId="0" fontId="6" fillId="0" borderId="18" xfId="0" applyFont="1" applyBorder="1"/>
    <xf numFmtId="172" fontId="6" fillId="0" borderId="19" xfId="1" applyNumberFormat="1" applyFont="1" applyBorder="1" applyAlignment="1">
      <alignment horizontal="center"/>
    </xf>
    <xf numFmtId="0" fontId="5" fillId="9" borderId="0" xfId="0" applyFont="1" applyFill="1" applyAlignment="1">
      <alignment horizontal="center" vertical="center"/>
    </xf>
    <xf numFmtId="0" fontId="6" fillId="9" borderId="10" xfId="0" applyFont="1" applyFill="1" applyBorder="1" applyAlignment="1">
      <alignment horizontal="center"/>
    </xf>
    <xf numFmtId="0" fontId="10" fillId="22" borderId="10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  <xf numFmtId="0" fontId="5" fillId="9" borderId="32" xfId="0" applyFont="1" applyFill="1" applyBorder="1" applyAlignment="1">
      <alignment horizontal="center"/>
    </xf>
    <xf numFmtId="0" fontId="5" fillId="9" borderId="23" xfId="0" applyFont="1" applyFill="1" applyBorder="1" applyAlignment="1">
      <alignment horizontal="center" vertical="center" textRotation="90"/>
    </xf>
    <xf numFmtId="0" fontId="5" fillId="9" borderId="7" xfId="0" applyFont="1" applyFill="1" applyBorder="1" applyAlignment="1">
      <alignment horizontal="center" vertical="center" textRotation="90"/>
    </xf>
    <xf numFmtId="0" fontId="5" fillId="9" borderId="9" xfId="0" applyFont="1" applyFill="1" applyBorder="1" applyAlignment="1">
      <alignment horizontal="center" vertical="center" textRotation="90"/>
    </xf>
    <xf numFmtId="0" fontId="10" fillId="6" borderId="0" xfId="0" applyFont="1" applyFill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4" fillId="5" borderId="12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3" fillId="24" borderId="10" xfId="0" applyFont="1" applyFill="1" applyBorder="1" applyAlignment="1">
      <alignment horizontal="center"/>
    </xf>
    <xf numFmtId="0" fontId="16" fillId="19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4" borderId="15" xfId="0" applyFill="1" applyBorder="1" applyAlignment="1">
      <alignment horizontal="left"/>
    </xf>
    <xf numFmtId="0" fontId="0" fillId="14" borderId="0" xfId="0" applyFill="1" applyAlignment="1">
      <alignment horizontal="left"/>
    </xf>
    <xf numFmtId="0" fontId="0" fillId="0" borderId="20" xfId="0" applyBorder="1" applyAlignment="1">
      <alignment horizontal="left"/>
    </xf>
    <xf numFmtId="0" fontId="0" fillId="0" borderId="11" xfId="0" applyBorder="1" applyAlignment="1">
      <alignment horizontal="left"/>
    </xf>
    <xf numFmtId="0" fontId="1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5" fillId="10" borderId="5" xfId="0" applyFont="1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27" fillId="13" borderId="0" xfId="0" applyFont="1" applyFill="1" applyAlignment="1" applyProtection="1">
      <alignment horizontal="center" vertical="center"/>
      <protection hidden="1"/>
    </xf>
    <xf numFmtId="0" fontId="42" fillId="0" borderId="10" xfId="8" applyFont="1" applyBorder="1" applyAlignment="1">
      <alignment horizontal="center"/>
    </xf>
    <xf numFmtId="172" fontId="4" fillId="0" borderId="3" xfId="1" applyNumberFormat="1" applyFont="1" applyFill="1" applyBorder="1" applyAlignment="1">
      <alignment horizontal="center"/>
    </xf>
    <xf numFmtId="172" fontId="0" fillId="0" borderId="3" xfId="1" applyNumberFormat="1" applyFont="1" applyFill="1" applyBorder="1" applyAlignment="1">
      <alignment horizontal="center"/>
    </xf>
    <xf numFmtId="0" fontId="34" fillId="8" borderId="67" xfId="0" applyFont="1" applyFill="1" applyBorder="1" applyAlignment="1">
      <alignment horizontal="center" vertical="center" wrapText="1"/>
    </xf>
    <xf numFmtId="0" fontId="34" fillId="8" borderId="70" xfId="0" applyFont="1" applyFill="1" applyBorder="1" applyAlignment="1">
      <alignment horizontal="center" vertical="center" wrapText="1"/>
    </xf>
    <xf numFmtId="0" fontId="34" fillId="8" borderId="72" xfId="0" applyFont="1" applyFill="1" applyBorder="1" applyAlignment="1">
      <alignment horizontal="center" vertical="center" wrapText="1"/>
    </xf>
    <xf numFmtId="0" fontId="34" fillId="16" borderId="67" xfId="0" applyFont="1" applyFill="1" applyBorder="1" applyAlignment="1">
      <alignment horizontal="center" vertical="center" wrapText="1"/>
    </xf>
    <xf numFmtId="0" fontId="34" fillId="16" borderId="70" xfId="0" applyFont="1" applyFill="1" applyBorder="1" applyAlignment="1">
      <alignment horizontal="center" vertical="center" wrapText="1"/>
    </xf>
    <xf numFmtId="0" fontId="34" fillId="16" borderId="72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37" fillId="26" borderId="60" xfId="5" applyFont="1" applyFill="1" applyBorder="1" applyAlignment="1">
      <alignment horizontal="center" vertical="center" wrapText="1" readingOrder="1"/>
    </xf>
    <xf numFmtId="0" fontId="37" fillId="26" borderId="61" xfId="5" applyFont="1" applyFill="1" applyBorder="1" applyAlignment="1">
      <alignment horizontal="center" vertical="center" wrapText="1" readingOrder="1"/>
    </xf>
    <xf numFmtId="0" fontId="37" fillId="15" borderId="62" xfId="5" applyFont="1" applyFill="1" applyBorder="1" applyAlignment="1">
      <alignment horizontal="center" vertical="center" readingOrder="1"/>
    </xf>
    <xf numFmtId="0" fontId="37" fillId="15" borderId="61" xfId="5" applyFont="1" applyFill="1" applyBorder="1" applyAlignment="1">
      <alignment horizontal="center" vertical="center" readingOrder="1"/>
    </xf>
    <xf numFmtId="0" fontId="37" fillId="26" borderId="62" xfId="5" applyFont="1" applyFill="1" applyBorder="1" applyAlignment="1">
      <alignment horizontal="center" vertical="center" readingOrder="1"/>
    </xf>
    <xf numFmtId="0" fontId="37" fillId="26" borderId="61" xfId="5" applyFont="1" applyFill="1" applyBorder="1" applyAlignment="1">
      <alignment horizontal="center" vertical="center" readingOrder="1"/>
    </xf>
    <xf numFmtId="0" fontId="34" fillId="0" borderId="22" xfId="0" applyFont="1" applyBorder="1" applyAlignment="1">
      <alignment horizontal="center" wrapText="1"/>
    </xf>
    <xf numFmtId="0" fontId="34" fillId="0" borderId="21" xfId="0" applyFont="1" applyBorder="1" applyAlignment="1">
      <alignment horizontal="center" wrapText="1"/>
    </xf>
  </cellXfs>
  <cellStyles count="13">
    <cellStyle name="Millares" xfId="2" builtinId="3"/>
    <cellStyle name="Millares [0] 2" xfId="6" xr:uid="{00000000-0005-0000-0000-000001000000}"/>
    <cellStyle name="Moneda" xfId="12" builtinId="4"/>
    <cellStyle name="Moneda [0]" xfId="4" builtinId="7"/>
    <cellStyle name="Moneda 2" xfId="11" xr:uid="{00000000-0005-0000-0000-000003000000}"/>
    <cellStyle name="Normal" xfId="0" builtinId="0"/>
    <cellStyle name="Normal 2" xfId="5" xr:uid="{00000000-0005-0000-0000-000005000000}"/>
    <cellStyle name="Normal 3" xfId="7" xr:uid="{00000000-0005-0000-0000-000006000000}"/>
    <cellStyle name="Normal 4" xfId="3" xr:uid="{00000000-0005-0000-0000-000007000000}"/>
    <cellStyle name="Normal 5" xfId="8" xr:uid="{00000000-0005-0000-0000-000008000000}"/>
    <cellStyle name="Normal 6" xfId="9" xr:uid="{00000000-0005-0000-0000-000009000000}"/>
    <cellStyle name="Porcentaje" xfId="1" builtinId="5"/>
    <cellStyle name="Porcentaje 2" xfId="10" xr:uid="{00000000-0005-0000-0000-00000B000000}"/>
  </cellStyles>
  <dxfs count="49"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lor rgb="FFFF0000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dashDot">
          <color auto="1"/>
        </left>
        <right style="thin">
          <color auto="1"/>
        </right>
        <vertical/>
        <horizontal/>
      </border>
    </dxf>
    <dxf>
      <border>
        <left style="thin">
          <color auto="1"/>
        </left>
        <vertical/>
        <horizontal/>
      </border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strike val="0"/>
        <color theme="2" tint="-9.9948118533890809E-2"/>
      </font>
    </dxf>
    <dxf>
      <font>
        <strike val="0"/>
        <color theme="2" tint="-9.9948118533890809E-2"/>
      </font>
    </dxf>
    <dxf>
      <font>
        <strike val="0"/>
        <color theme="2" tint="-9.9948118533890809E-2"/>
      </font>
    </dxf>
    <dxf>
      <font>
        <strike val="0"/>
        <color theme="2" tint="-9.9948118533890809E-2"/>
      </font>
    </dxf>
    <dxf>
      <font>
        <strike val="0"/>
        <color theme="2" tint="-9.9948118533890809E-2"/>
      </font>
    </dxf>
    <dxf>
      <border>
        <left style="dashDot">
          <color auto="1"/>
        </left>
        <right style="thin">
          <color auto="1"/>
        </right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dashDot">
          <color auto="1"/>
        </left>
        <right style="thin">
          <color auto="1"/>
        </right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dashDot">
          <color auto="1"/>
        </left>
        <right style="thin">
          <color auto="1"/>
        </right>
        <vertical/>
        <horizontal/>
      </border>
    </dxf>
    <dxf>
      <border>
        <left style="dashDot">
          <color auto="1"/>
        </left>
        <right style="dashDot">
          <color auto="1"/>
        </right>
        <vertical/>
        <horizontal/>
      </border>
    </dxf>
    <dxf>
      <border>
        <left style="dashDot">
          <color auto="1"/>
        </left>
        <right style="thin">
          <color auto="1"/>
        </right>
        <vertical/>
        <horizontal/>
      </border>
    </dxf>
    <dxf>
      <border>
        <left style="dashDot">
          <color auto="1"/>
        </left>
        <right style="dashDot">
          <color auto="1"/>
        </right>
        <vertical/>
        <horizontal/>
      </border>
    </dxf>
    <dxf>
      <border>
        <left style="dashDot">
          <color auto="1"/>
        </left>
        <right style="thin">
          <color auto="1"/>
        </right>
        <vertical/>
        <horizontal/>
      </border>
    </dxf>
    <dxf>
      <border>
        <left style="dashDot">
          <color auto="1"/>
        </left>
        <right style="thin">
          <color auto="1"/>
        </right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dashDot">
          <color auto="1"/>
        </left>
        <right style="thin">
          <color auto="1"/>
        </right>
        <vertical/>
        <horizontal/>
      </border>
    </dxf>
    <dxf>
      <border>
        <left style="dashDot">
          <color auto="1"/>
        </left>
        <right style="dashDot">
          <color auto="1"/>
        </right>
        <vertical/>
        <horizontal/>
      </border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b val="0"/>
        <i val="0"/>
        <strike val="0"/>
        <color rgb="FFFF0000"/>
      </font>
      <fill>
        <patternFill>
          <bgColor theme="0" tint="-4.9989318521683403E-2"/>
        </patternFill>
      </fill>
    </dxf>
    <dxf>
      <fill>
        <patternFill>
          <bgColor theme="6" tint="0.59996337778862885"/>
        </patternFill>
      </fill>
    </dxf>
    <dxf>
      <font>
        <b val="0"/>
        <i val="0"/>
        <strike val="0"/>
        <color rgb="FFFF0000"/>
      </font>
      <fill>
        <patternFill>
          <bgColor theme="0" tint="-4.9989318521683403E-2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VPN</c:v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Supuestos!$G$6:$G$26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cat>
          <c:val>
            <c:numRef>
              <c:f>Supuestos!$H$6:$H$26</c:f>
              <c:numCache>
                <c:formatCode>"$"\ #,##0</c:formatCode>
                <c:ptCount val="21"/>
                <c:pt idx="0">
                  <c:v>-4249.2882107575915</c:v>
                </c:pt>
                <c:pt idx="1">
                  <c:v>-3852.905406065845</c:v>
                </c:pt>
                <c:pt idx="2">
                  <c:v>-3470.6713360051426</c:v>
                </c:pt>
                <c:pt idx="3">
                  <c:v>-3220.6924849611069</c:v>
                </c:pt>
                <c:pt idx="4">
                  <c:v>-2837.5403473804358</c:v>
                </c:pt>
                <c:pt idx="5">
                  <c:v>-2426.1035915457601</c:v>
                </c:pt>
                <c:pt idx="6">
                  <c:v>-2090.0690916635103</c:v>
                </c:pt>
                <c:pt idx="7">
                  <c:v>-1852.5761568787498</c:v>
                </c:pt>
                <c:pt idx="8">
                  <c:v>-1397.5078657492759</c:v>
                </c:pt>
                <c:pt idx="9">
                  <c:v>-1003.1329342457434</c:v>
                </c:pt>
                <c:pt idx="10">
                  <c:v>-737.92478224405318</c:v>
                </c:pt>
                <c:pt idx="11">
                  <c:v>-266.88447245167919</c:v>
                </c:pt>
                <c:pt idx="12">
                  <c:v>-18.168743744058673</c:v>
                </c:pt>
                <c:pt idx="13">
                  <c:v>306.64296221532891</c:v>
                </c:pt>
                <c:pt idx="14">
                  <c:v>748.4805862337289</c:v>
                </c:pt>
                <c:pt idx="15">
                  <c:v>1096.4826308906397</c:v>
                </c:pt>
                <c:pt idx="16">
                  <c:v>1508.8374542452834</c:v>
                </c:pt>
                <c:pt idx="17">
                  <c:v>1729.6136195153449</c:v>
                </c:pt>
                <c:pt idx="18">
                  <c:v>2141.050375350022</c:v>
                </c:pt>
                <c:pt idx="19">
                  <c:v>2504.6653322095735</c:v>
                </c:pt>
                <c:pt idx="20">
                  <c:v>2768.0714909867143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79-4123-9EB1-06C21B822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506946832"/>
        <c:axId val="1506944752"/>
      </c:barChart>
      <c:catAx>
        <c:axId val="150694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ESTUDIANTES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6944752"/>
        <c:crosses val="autoZero"/>
        <c:auto val="1"/>
        <c:lblAlgn val="ctr"/>
        <c:lblOffset val="100"/>
        <c:noMultiLvlLbl val="0"/>
      </c:catAx>
      <c:valAx>
        <c:axId val="150694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VPN (Millones)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&quot;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6946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VPN para Alumnos y Precio Matrícula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[1]Nuevos!$S$28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[1]Nuevos!$S$29:$S$41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6B-43B6-BBDC-A6AF475FED6B}"/>
            </c:ext>
          </c:extLst>
        </c:ser>
        <c:ser>
          <c:idx val="1"/>
          <c:order val="1"/>
          <c:tx>
            <c:strRef>
              <c:f>[1]Nuevos!$T$28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[1]Nuevos!$T$29:$T$41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6B-43B6-BBDC-A6AF475FED6B}"/>
            </c:ext>
          </c:extLst>
        </c:ser>
        <c:ser>
          <c:idx val="2"/>
          <c:order val="2"/>
          <c:tx>
            <c:strRef>
              <c:f>[1]Nuevos!$U$28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[1]Nuevos!$U$29:$U$41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6B-43B6-BBDC-A6AF475FED6B}"/>
            </c:ext>
          </c:extLst>
        </c:ser>
        <c:ser>
          <c:idx val="3"/>
          <c:order val="3"/>
          <c:tx>
            <c:strRef>
              <c:f>[1]Nuevos!$V$28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[1]Nuevos!$V$29:$V$41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6B-43B6-BBDC-A6AF475FED6B}"/>
            </c:ext>
          </c:extLst>
        </c:ser>
        <c:ser>
          <c:idx val="4"/>
          <c:order val="4"/>
          <c:tx>
            <c:strRef>
              <c:f>[1]Nuevos!$W$28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[1]Nuevos!$W$29:$W$41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6B-43B6-BBDC-A6AF475FED6B}"/>
            </c:ext>
          </c:extLst>
        </c:ser>
        <c:ser>
          <c:idx val="5"/>
          <c:order val="5"/>
          <c:tx>
            <c:strRef>
              <c:f>[1]Nuevos!$X$28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[1]Nuevos!$X$29:$X$41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76B-43B6-BBDC-A6AF475FED6B}"/>
            </c:ext>
          </c:extLst>
        </c:ser>
        <c:ser>
          <c:idx val="6"/>
          <c:order val="6"/>
          <c:tx>
            <c:strRef>
              <c:f>[1]Nuevos!$Y$28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[1]Nuevos!$Y$29:$Y$41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76B-43B6-BBDC-A6AF475FED6B}"/>
            </c:ext>
          </c:extLst>
        </c:ser>
        <c:ser>
          <c:idx val="7"/>
          <c:order val="7"/>
          <c:tx>
            <c:strRef>
              <c:f>[1]Nuevos!$Z$28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[1]Nuevos!$Z$29:$Z$41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6B-43B6-BBDC-A6AF475FED6B}"/>
            </c:ext>
          </c:extLst>
        </c:ser>
        <c:ser>
          <c:idx val="8"/>
          <c:order val="8"/>
          <c:tx>
            <c:strRef>
              <c:f>[1]Nuevos!$AA$28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[1]Nuevos!$AA$29:$AA$41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6B-43B6-BBDC-A6AF475FED6B}"/>
            </c:ext>
          </c:extLst>
        </c:ser>
        <c:ser>
          <c:idx val="9"/>
          <c:order val="9"/>
          <c:tx>
            <c:strRef>
              <c:f>[1]Nuevos!$AB$28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[1]Nuevos!$AB$29:$AB$41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6B-43B6-BBDC-A6AF475FED6B}"/>
            </c:ext>
          </c:extLst>
        </c:ser>
        <c:ser>
          <c:idx val="10"/>
          <c:order val="10"/>
          <c:tx>
            <c:strRef>
              <c:f>[1]Nuevos!$AC$28</c:f>
              <c:strCache>
                <c:ptCount val="1"/>
                <c:pt idx="0">
                  <c:v>#¡REF!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none"/>
          </c:marker>
          <c:cat>
            <c:strRef>
              <c:f>[1]Nuevos!$R$29:$R$41</c:f>
              <c:strCache>
                <c:ptCount val="13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</c:strCache>
            </c:strRef>
          </c:cat>
          <c:val>
            <c:numRef>
              <c:f>[1]Nuevos!$AC$29:$AC$41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76B-43B6-BBDC-A6AF475FE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684096"/>
        <c:axId val="74776960"/>
      </c:lineChart>
      <c:catAx>
        <c:axId val="7568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Número de Alumnos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776960"/>
        <c:crosses val="autoZero"/>
        <c:auto val="0"/>
        <c:lblAlgn val="ctr"/>
        <c:lblOffset val="100"/>
        <c:tickLblSkip val="8"/>
        <c:tickMarkSkip val="1"/>
        <c:noMultiLvlLbl val="0"/>
      </c:catAx>
      <c:valAx>
        <c:axId val="74776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VPN (en millones de pesos)
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5684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71000000000000063" l="0.30000000000000032" r="0.37000000000000038" t="0.35000000000000031" header="0" footer="0"/>
    <c:pageSetup paperSize="9" orientation="landscape" horizontalDpi="120" verticalDpi="144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796635</xdr:colOff>
      <xdr:row>32</xdr:row>
      <xdr:rowOff>111989</xdr:rowOff>
    </xdr:from>
    <xdr:to>
      <xdr:col>9</xdr:col>
      <xdr:colOff>1004454</xdr:colOff>
      <xdr:row>47</xdr:row>
      <xdr:rowOff>5772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D3B8A7-5401-3882-D632-CB177107E9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209550</xdr:colOff>
      <xdr:row>30</xdr:row>
      <xdr:rowOff>0</xdr:rowOff>
    </xdr:from>
    <xdr:to>
      <xdr:col>32</xdr:col>
      <xdr:colOff>809625</xdr:colOff>
      <xdr:row>54</xdr:row>
      <xdr:rowOff>0</xdr:rowOff>
    </xdr:to>
    <xdr:graphicFrame macro="">
      <xdr:nvGraphicFramePr>
        <xdr:cNvPr id="2049" name="Chart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32</xdr:row>
      <xdr:rowOff>38100</xdr:rowOff>
    </xdr:from>
    <xdr:to>
      <xdr:col>5</xdr:col>
      <xdr:colOff>752475</xdr:colOff>
      <xdr:row>36</xdr:row>
      <xdr:rowOff>47625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600200" y="5229225"/>
          <a:ext cx="4676775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Histórico</a:t>
          </a:r>
          <a:r>
            <a:rPr lang="es-CO" sz="1100" baseline="0"/>
            <a:t> de Estudiantes: Trae datos estadísiticos.</a:t>
          </a:r>
        </a:p>
        <a:p>
          <a:r>
            <a:rPr lang="es-CO" sz="1100" baseline="0"/>
            <a:t>Distribución Manutal: Se conoce el número de estudiantes en cada nivel acadécmio (Semestre). Se digitan en la fila W8 a AF8</a:t>
          </a:r>
        </a:p>
        <a:p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minuto0-my.sharepoint.com/Users/Laureano/Desktop/FUP%202007/VISITA%20DE%20PARES/documentos%20entregados%20pares/pp/Presupuesto%20Derec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rgb="FFFFC000"/>
  </sheetPr>
  <dimension ref="A1:AX71"/>
  <sheetViews>
    <sheetView topLeftCell="A28" zoomScale="50" zoomScaleNormal="50" workbookViewId="0">
      <selection activeCell="A2" sqref="A2"/>
    </sheetView>
  </sheetViews>
  <sheetFormatPr defaultColWidth="11.42578125" defaultRowHeight="16.5" customHeight="1"/>
  <cols>
    <col min="1" max="1" width="11.42578125" style="64"/>
    <col min="2" max="2" width="52.42578125" style="64" customWidth="1"/>
    <col min="3" max="3" width="21" style="64" customWidth="1"/>
    <col min="4" max="4" width="14.5703125" style="64" customWidth="1"/>
    <col min="5" max="5" width="11.42578125" style="64"/>
    <col min="6" max="6" width="11.42578125" style="64" customWidth="1"/>
    <col min="7" max="7" width="11.5703125" style="64" customWidth="1"/>
    <col min="8" max="28" width="16.5703125" style="64" customWidth="1"/>
    <col min="29" max="29" width="21" style="64" customWidth="1"/>
    <col min="30" max="39" width="16.5703125" style="64" customWidth="1"/>
    <col min="40" max="41" width="11.42578125" style="64" customWidth="1"/>
    <col min="42" max="42" width="17.42578125" style="64" customWidth="1"/>
    <col min="43" max="45" width="11.42578125" style="64" customWidth="1"/>
    <col min="46" max="16384" width="11.42578125" style="64"/>
  </cols>
  <sheetData>
    <row r="1" spans="1:50" ht="36.6" customHeight="1">
      <c r="A1" s="645" t="s">
        <v>0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  <c r="U1" s="645"/>
      <c r="V1" s="645"/>
      <c r="W1" s="645"/>
    </row>
    <row r="2" spans="1:50" ht="16.5" customHeight="1">
      <c r="B2" s="3"/>
      <c r="C2" s="3"/>
      <c r="AB2" s="74"/>
      <c r="AC2" s="74"/>
      <c r="AD2" s="74"/>
      <c r="AE2" s="74"/>
      <c r="AF2" s="74"/>
      <c r="AG2" s="74"/>
      <c r="AH2" s="74"/>
      <c r="AI2" s="74"/>
      <c r="AJ2" s="74"/>
      <c r="AX2" s="64">
        <v>1</v>
      </c>
    </row>
    <row r="3" spans="1:50" ht="16.5" customHeight="1" thickBot="1">
      <c r="B3" s="656" t="s">
        <v>1</v>
      </c>
      <c r="C3" s="656"/>
      <c r="I3" s="565">
        <v>0.8</v>
      </c>
      <c r="J3" s="565">
        <v>0.85</v>
      </c>
      <c r="K3" s="565">
        <v>0.9</v>
      </c>
      <c r="L3" s="565">
        <v>0.95</v>
      </c>
      <c r="M3" s="565">
        <v>1</v>
      </c>
      <c r="N3" s="565">
        <v>1.05</v>
      </c>
      <c r="O3" s="565">
        <v>1.1000000000000001</v>
      </c>
      <c r="P3" s="565">
        <v>1.1499999999999999</v>
      </c>
      <c r="Q3" s="565">
        <v>1.2</v>
      </c>
      <c r="R3" s="565">
        <v>1.25</v>
      </c>
      <c r="S3" s="565">
        <v>1.3</v>
      </c>
      <c r="T3" s="565">
        <v>1.35</v>
      </c>
      <c r="U3" s="565">
        <v>1.4</v>
      </c>
      <c r="V3" s="565">
        <v>1.45</v>
      </c>
      <c r="W3" s="565">
        <v>1.5</v>
      </c>
      <c r="AB3" s="74">
        <v>3.499999999999992E-2</v>
      </c>
      <c r="AC3" s="74">
        <v>230</v>
      </c>
      <c r="AD3" s="74">
        <v>550</v>
      </c>
      <c r="AE3" s="74">
        <v>130</v>
      </c>
      <c r="AF3" s="74">
        <v>0.06</v>
      </c>
      <c r="AG3" s="74">
        <v>1.9612822422216292E-2</v>
      </c>
      <c r="AH3" s="74" t="s">
        <v>2</v>
      </c>
      <c r="AI3" s="74" t="s">
        <v>2</v>
      </c>
      <c r="AJ3" s="74">
        <v>-336459062.48368204</v>
      </c>
    </row>
    <row r="4" spans="1:50" ht="16.350000000000001" customHeight="1">
      <c r="B4" s="654" t="s">
        <v>3</v>
      </c>
      <c r="C4" s="654"/>
      <c r="F4" s="279"/>
      <c r="G4" s="203"/>
      <c r="H4" s="648" t="s">
        <v>4</v>
      </c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50"/>
    </row>
    <row r="5" spans="1:50" s="364" customFormat="1" ht="33.75" customHeight="1">
      <c r="B5" s="364" t="s">
        <v>5</v>
      </c>
      <c r="C5" s="478" t="s">
        <v>6</v>
      </c>
      <c r="F5" s="365"/>
      <c r="G5" s="368">
        <f>+'Flujo de Fondos'!E63/1000000</f>
        <v>4459.0321257754604</v>
      </c>
      <c r="H5" s="366">
        <f>C27*(1-C28)</f>
        <v>2767500</v>
      </c>
      <c r="I5" s="367">
        <f>$H$5*I3</f>
        <v>2214000</v>
      </c>
      <c r="J5" s="367">
        <f t="shared" ref="J5:W5" si="0">$H$5*J3</f>
        <v>2352375</v>
      </c>
      <c r="K5" s="367">
        <f t="shared" si="0"/>
        <v>2490750</v>
      </c>
      <c r="L5" s="367">
        <f t="shared" si="0"/>
        <v>2629125</v>
      </c>
      <c r="M5" s="367">
        <f t="shared" si="0"/>
        <v>2767500</v>
      </c>
      <c r="N5" s="367">
        <f t="shared" si="0"/>
        <v>2905875</v>
      </c>
      <c r="O5" s="367">
        <f t="shared" si="0"/>
        <v>3044250.0000000005</v>
      </c>
      <c r="P5" s="367">
        <f t="shared" si="0"/>
        <v>3182624.9999999995</v>
      </c>
      <c r="Q5" s="367">
        <f t="shared" si="0"/>
        <v>3321000</v>
      </c>
      <c r="R5" s="367">
        <f t="shared" si="0"/>
        <v>3459375</v>
      </c>
      <c r="S5" s="367">
        <f t="shared" si="0"/>
        <v>3597750</v>
      </c>
      <c r="T5" s="367">
        <f t="shared" si="0"/>
        <v>3736125.0000000005</v>
      </c>
      <c r="U5" s="367">
        <f t="shared" si="0"/>
        <v>3874499.9999999995</v>
      </c>
      <c r="V5" s="367">
        <f t="shared" si="0"/>
        <v>4012875</v>
      </c>
      <c r="W5" s="367">
        <f t="shared" si="0"/>
        <v>4151250</v>
      </c>
    </row>
    <row r="6" spans="1:50" ht="16.5" customHeight="1">
      <c r="B6" s="64" t="s">
        <v>7</v>
      </c>
      <c r="C6" s="3" t="s">
        <v>8</v>
      </c>
      <c r="F6" s="651" t="s">
        <v>9</v>
      </c>
      <c r="G6" s="254">
        <v>10</v>
      </c>
      <c r="H6" s="65">
        <f t="dataTable" ref="H6:W31" dt2D="1" dtr="1" r1="C29" r2="C37"/>
        <v>-4249.2882107575915</v>
      </c>
      <c r="I6" s="65">
        <v>-5050.1876927064895</v>
      </c>
      <c r="J6" s="65">
        <v>-4849.962822219265</v>
      </c>
      <c r="K6" s="65">
        <v>-4649.7379517320414</v>
      </c>
      <c r="L6" s="65">
        <v>-4449.513081244816</v>
      </c>
      <c r="M6" s="65">
        <v>-4249.2882107575915</v>
      </c>
      <c r="N6" s="65">
        <v>-4049.0633402703666</v>
      </c>
      <c r="O6" s="65">
        <v>-3848.8384697831411</v>
      </c>
      <c r="P6" s="65">
        <v>-3648.6135992959157</v>
      </c>
      <c r="Q6" s="65">
        <v>-3448.3887288086894</v>
      </c>
      <c r="R6" s="65">
        <v>-3248.1638583214649</v>
      </c>
      <c r="S6" s="65">
        <v>-3047.9389878342404</v>
      </c>
      <c r="T6" s="65">
        <v>-2847.7141173470141</v>
      </c>
      <c r="U6" s="65">
        <v>-2647.4892468597905</v>
      </c>
      <c r="V6" s="65">
        <v>-2447.2643763725641</v>
      </c>
      <c r="W6" s="210">
        <v>-2247.0395058853405</v>
      </c>
    </row>
    <row r="7" spans="1:50" ht="16.5" customHeight="1">
      <c r="B7" s="204" t="s">
        <v>10</v>
      </c>
      <c r="C7" s="37" t="s">
        <v>11</v>
      </c>
      <c r="F7" s="652"/>
      <c r="G7" s="206">
        <f>G6+1</f>
        <v>11</v>
      </c>
      <c r="H7" s="65">
        <v>-3852.905406065845</v>
      </c>
      <c r="I7" s="65">
        <v>-4743.5164074704917</v>
      </c>
      <c r="J7" s="65">
        <v>-4520.8636571193283</v>
      </c>
      <c r="K7" s="65">
        <v>-4298.2109067681677</v>
      </c>
      <c r="L7" s="65">
        <v>-4075.5581564170066</v>
      </c>
      <c r="M7" s="65">
        <v>-3852.905406065845</v>
      </c>
      <c r="N7" s="65">
        <v>-3630.2526557146825</v>
      </c>
      <c r="O7" s="65">
        <v>-3407.5999053635192</v>
      </c>
      <c r="P7" s="65">
        <v>-3184.9471550123599</v>
      </c>
      <c r="Q7" s="65">
        <v>-2962.2944046611983</v>
      </c>
      <c r="R7" s="65">
        <v>-2739.6416543100345</v>
      </c>
      <c r="S7" s="65">
        <v>-2516.9889039588734</v>
      </c>
      <c r="T7" s="65">
        <v>-2294.3361536077105</v>
      </c>
      <c r="U7" s="65">
        <v>-2071.6834032565507</v>
      </c>
      <c r="V7" s="65">
        <v>-1849.0306529053878</v>
      </c>
      <c r="W7" s="211">
        <v>-1626.3779025542251</v>
      </c>
      <c r="AP7" s="64" t="s">
        <v>12</v>
      </c>
      <c r="AQ7" s="170" t="s">
        <v>13</v>
      </c>
      <c r="AR7" s="170">
        <v>2</v>
      </c>
    </row>
    <row r="8" spans="1:50" ht="16.5" customHeight="1">
      <c r="B8" s="64" t="s">
        <v>14</v>
      </c>
      <c r="C8" s="275" t="s">
        <v>15</v>
      </c>
      <c r="F8" s="652"/>
      <c r="G8" s="206">
        <f t="shared" ref="G8:G31" si="1">G7+1</f>
        <v>12</v>
      </c>
      <c r="H8" s="65">
        <v>-3470.6713360051426</v>
      </c>
      <c r="I8" s="65">
        <v>-4447.797099981919</v>
      </c>
      <c r="J8" s="65">
        <v>-4203.515658987727</v>
      </c>
      <c r="K8" s="65">
        <v>-3959.2342179935295</v>
      </c>
      <c r="L8" s="65">
        <v>-3714.952776999336</v>
      </c>
      <c r="M8" s="65">
        <v>-3470.6713360051426</v>
      </c>
      <c r="N8" s="65">
        <v>-3226.3898950109478</v>
      </c>
      <c r="O8" s="65">
        <v>-2982.1084540167521</v>
      </c>
      <c r="P8" s="65">
        <v>-2737.8270130225583</v>
      </c>
      <c r="Q8" s="65">
        <v>-2493.5455720283617</v>
      </c>
      <c r="R8" s="65">
        <v>-2249.2641310341692</v>
      </c>
      <c r="S8" s="65">
        <v>-2004.9826900399735</v>
      </c>
      <c r="T8" s="65">
        <v>-1760.7012490457787</v>
      </c>
      <c r="U8" s="65">
        <v>-1516.4198080515853</v>
      </c>
      <c r="V8" s="65">
        <v>-1272.13836705739</v>
      </c>
      <c r="W8" s="211">
        <v>-1027.8569260631955</v>
      </c>
      <c r="AP8" s="64" t="s">
        <v>16</v>
      </c>
      <c r="AQ8" s="170" t="s">
        <v>17</v>
      </c>
      <c r="AR8" s="170">
        <v>3</v>
      </c>
    </row>
    <row r="9" spans="1:50" ht="16.5" customHeight="1">
      <c r="B9" s="3" t="s">
        <v>18</v>
      </c>
      <c r="C9" s="232" t="s">
        <v>12</v>
      </c>
      <c r="F9" s="652"/>
      <c r="G9" s="206">
        <f t="shared" si="1"/>
        <v>13</v>
      </c>
      <c r="H9" s="65">
        <v>-3220.6924849611069</v>
      </c>
      <c r="I9" s="65">
        <v>-4254.3945110872601</v>
      </c>
      <c r="J9" s="65">
        <v>-3995.9690045557213</v>
      </c>
      <c r="K9" s="65">
        <v>-3737.543498024183</v>
      </c>
      <c r="L9" s="65">
        <v>-3479.1179914926438</v>
      </c>
      <c r="M9" s="65">
        <v>-3220.6924849611069</v>
      </c>
      <c r="N9" s="65">
        <v>-2962.2669784295663</v>
      </c>
      <c r="O9" s="65">
        <v>-2703.8414718980275</v>
      </c>
      <c r="P9" s="65">
        <v>-2445.4159653664892</v>
      </c>
      <c r="Q9" s="65">
        <v>-2186.9904588349509</v>
      </c>
      <c r="R9" s="65">
        <v>-1928.5649523034126</v>
      </c>
      <c r="S9" s="65">
        <v>-1670.1394457718725</v>
      </c>
      <c r="T9" s="65">
        <v>-1411.7139392403337</v>
      </c>
      <c r="U9" s="65">
        <v>-1153.2884327087968</v>
      </c>
      <c r="V9" s="65">
        <v>-894.86292617725815</v>
      </c>
      <c r="W9" s="211">
        <v>-636.43741964571882</v>
      </c>
    </row>
    <row r="10" spans="1:50" ht="16.5" customHeight="1">
      <c r="B10" s="204" t="s">
        <v>19</v>
      </c>
      <c r="C10" s="233">
        <v>9</v>
      </c>
      <c r="F10" s="652"/>
      <c r="G10" s="206">
        <f t="shared" si="1"/>
        <v>14</v>
      </c>
      <c r="H10" s="65">
        <v>-2837.5403473804358</v>
      </c>
      <c r="I10" s="65">
        <v>-3957.9640604590704</v>
      </c>
      <c r="J10" s="65">
        <v>-3677.8581321894121</v>
      </c>
      <c r="K10" s="65">
        <v>-3397.7522039197529</v>
      </c>
      <c r="L10" s="65">
        <v>-3117.6462756500941</v>
      </c>
      <c r="M10" s="65">
        <v>-2837.5403473804358</v>
      </c>
      <c r="N10" s="65">
        <v>-2557.4344191107775</v>
      </c>
      <c r="O10" s="65">
        <v>-2277.3284908411174</v>
      </c>
      <c r="P10" s="65">
        <v>-1997.2225625714598</v>
      </c>
      <c r="Q10" s="65">
        <v>-1717.1166343018019</v>
      </c>
      <c r="R10" s="65">
        <v>-1437.0107060321423</v>
      </c>
      <c r="S10" s="65">
        <v>-1156.9047777624833</v>
      </c>
      <c r="T10" s="65">
        <v>-876.79884949282348</v>
      </c>
      <c r="U10" s="65">
        <v>-596.69292122316619</v>
      </c>
      <c r="V10" s="65">
        <v>-316.58699295350749</v>
      </c>
      <c r="W10" s="211">
        <v>-36.481064683846867</v>
      </c>
      <c r="AP10" s="64" t="s">
        <v>20</v>
      </c>
    </row>
    <row r="11" spans="1:50" ht="16.5" customHeight="1">
      <c r="B11" s="279" t="s">
        <v>21</v>
      </c>
      <c r="C11" s="350"/>
      <c r="F11" s="652"/>
      <c r="G11" s="206">
        <f t="shared" si="1"/>
        <v>15</v>
      </c>
      <c r="H11" s="65">
        <v>-2426.1035915457601</v>
      </c>
      <c r="I11" s="65">
        <v>-3639.6479481539932</v>
      </c>
      <c r="J11" s="65">
        <v>-3336.261859001936</v>
      </c>
      <c r="K11" s="65">
        <v>-3032.8757698498775</v>
      </c>
      <c r="L11" s="65">
        <v>-2729.4896806978177</v>
      </c>
      <c r="M11" s="65">
        <v>-2426.1035915457601</v>
      </c>
      <c r="N11" s="65">
        <v>-2122.7175023937007</v>
      </c>
      <c r="O11" s="65">
        <v>-1819.3314132416413</v>
      </c>
      <c r="P11" s="65">
        <v>-1515.9453240895834</v>
      </c>
      <c r="Q11" s="65">
        <v>-1212.5592349375238</v>
      </c>
      <c r="R11" s="65">
        <v>-909.17314578546541</v>
      </c>
      <c r="S11" s="65">
        <v>-605.78705663340634</v>
      </c>
      <c r="T11" s="65">
        <v>-302.40096748134567</v>
      </c>
      <c r="U11" s="65">
        <v>0.98512167071087631</v>
      </c>
      <c r="V11" s="65">
        <v>304.37121082277037</v>
      </c>
      <c r="W11" s="211">
        <v>607.75729997482915</v>
      </c>
      <c r="AP11" s="170">
        <v>2</v>
      </c>
    </row>
    <row r="12" spans="1:50" ht="16.5" customHeight="1">
      <c r="B12" s="170"/>
      <c r="C12" s="170"/>
      <c r="F12" s="652"/>
      <c r="G12" s="206">
        <f t="shared" si="1"/>
        <v>16</v>
      </c>
      <c r="H12" s="65">
        <v>-2090.0690916635103</v>
      </c>
      <c r="I12" s="65">
        <v>-3379.6708587099242</v>
      </c>
      <c r="J12" s="65">
        <v>-3057.2704169483227</v>
      </c>
      <c r="K12" s="65">
        <v>-2734.8699751867171</v>
      </c>
      <c r="L12" s="65">
        <v>-2412.4695334251137</v>
      </c>
      <c r="M12" s="65">
        <v>-2090.0690916635103</v>
      </c>
      <c r="N12" s="65">
        <v>-1767.6686499019052</v>
      </c>
      <c r="O12" s="65">
        <v>-1445.2682081402991</v>
      </c>
      <c r="P12" s="65">
        <v>-1122.8677663786973</v>
      </c>
      <c r="Q12" s="65">
        <v>-800.46732461709291</v>
      </c>
      <c r="R12" s="65">
        <v>-478.06688285549001</v>
      </c>
      <c r="S12" s="65">
        <v>-155.66644109388452</v>
      </c>
      <c r="T12" s="65">
        <v>166.73400066772038</v>
      </c>
      <c r="U12" s="65">
        <v>489.1344424293228</v>
      </c>
      <c r="V12" s="65">
        <v>811.53488419092912</v>
      </c>
      <c r="W12" s="211">
        <v>1133.935325952533</v>
      </c>
      <c r="AP12" s="170">
        <v>4</v>
      </c>
    </row>
    <row r="13" spans="1:50" ht="16.5" customHeight="1">
      <c r="B13" s="654" t="s">
        <v>22</v>
      </c>
      <c r="C13" s="654"/>
      <c r="D13" s="65"/>
      <c r="E13" s="65"/>
      <c r="F13" s="652"/>
      <c r="G13" s="206">
        <f t="shared" si="1"/>
        <v>17</v>
      </c>
      <c r="H13" s="65">
        <v>-1852.5761568787498</v>
      </c>
      <c r="I13" s="65">
        <v>-3195.9334823388795</v>
      </c>
      <c r="J13" s="65">
        <v>-2860.0941509738482</v>
      </c>
      <c r="K13" s="65">
        <v>-2524.2548196088151</v>
      </c>
      <c r="L13" s="65">
        <v>-2188.415488243782</v>
      </c>
      <c r="M13" s="65">
        <v>-1852.5761568787498</v>
      </c>
      <c r="N13" s="65">
        <v>-1516.7368255137173</v>
      </c>
      <c r="O13" s="65">
        <v>-1180.8974941486827</v>
      </c>
      <c r="P13" s="65">
        <v>-845.05816278365273</v>
      </c>
      <c r="Q13" s="65">
        <v>-509.21883141861809</v>
      </c>
      <c r="R13" s="65">
        <v>-173.3795000535863</v>
      </c>
      <c r="S13" s="65">
        <v>162.45983131144678</v>
      </c>
      <c r="T13" s="65">
        <v>498.2991626764811</v>
      </c>
      <c r="U13" s="65">
        <v>834.13849404151256</v>
      </c>
      <c r="V13" s="65">
        <v>1169.9778254065461</v>
      </c>
      <c r="W13" s="211">
        <v>1505.8171567715797</v>
      </c>
      <c r="AP13" s="170">
        <v>6</v>
      </c>
    </row>
    <row r="14" spans="1:50" ht="16.5" customHeight="1">
      <c r="B14" s="3" t="s">
        <v>23</v>
      </c>
      <c r="C14" s="231">
        <v>0</v>
      </c>
      <c r="F14" s="652"/>
      <c r="G14" s="206">
        <f t="shared" si="1"/>
        <v>18</v>
      </c>
      <c r="H14" s="65">
        <v>-1397.5078657492759</v>
      </c>
      <c r="I14" s="65">
        <v>-2843.8547665347628</v>
      </c>
      <c r="J14" s="65">
        <v>-2482.2680413383919</v>
      </c>
      <c r="K14" s="65">
        <v>-2120.6813161420196</v>
      </c>
      <c r="L14" s="65">
        <v>-1759.0945909456473</v>
      </c>
      <c r="M14" s="65">
        <v>-1397.5078657492759</v>
      </c>
      <c r="N14" s="65">
        <v>-1035.9211405529015</v>
      </c>
      <c r="O14" s="65">
        <v>-674.33441535652867</v>
      </c>
      <c r="P14" s="65">
        <v>-312.74769016015836</v>
      </c>
      <c r="Q14" s="65">
        <v>48.839035036214554</v>
      </c>
      <c r="R14" s="65">
        <v>410.42576023258692</v>
      </c>
      <c r="S14" s="65">
        <v>772.01248542896167</v>
      </c>
      <c r="T14" s="65">
        <v>1133.5992106253343</v>
      </c>
      <c r="U14" s="65">
        <v>1495.1859358217046</v>
      </c>
      <c r="V14" s="65">
        <v>1856.7726610180778</v>
      </c>
      <c r="W14" s="211">
        <v>2218.3593862144521</v>
      </c>
      <c r="AP14" s="170">
        <v>8</v>
      </c>
    </row>
    <row r="15" spans="1:50" ht="16.5" customHeight="1">
      <c r="B15" s="3" t="s">
        <v>24</v>
      </c>
      <c r="C15" s="231">
        <v>0.06</v>
      </c>
      <c r="F15" s="652"/>
      <c r="G15" s="206">
        <f t="shared" si="1"/>
        <v>19</v>
      </c>
      <c r="H15" s="65">
        <v>-1003.1329342457434</v>
      </c>
      <c r="I15" s="65">
        <v>-2538.7434195011197</v>
      </c>
      <c r="J15" s="65">
        <v>-2154.8407981872761</v>
      </c>
      <c r="K15" s="65">
        <v>-1770.9381768734315</v>
      </c>
      <c r="L15" s="65">
        <v>-1387.0355555595872</v>
      </c>
      <c r="M15" s="65">
        <v>-1003.1329342457434</v>
      </c>
      <c r="N15" s="65">
        <v>-619.23031293189786</v>
      </c>
      <c r="O15" s="65">
        <v>-235.32769161805356</v>
      </c>
      <c r="P15" s="65">
        <v>148.57492969578789</v>
      </c>
      <c r="Q15" s="65">
        <v>532.47755100963434</v>
      </c>
      <c r="R15" s="65">
        <v>916.38017232347818</v>
      </c>
      <c r="S15" s="65">
        <v>1300.2827936373219</v>
      </c>
      <c r="T15" s="65">
        <v>1684.1854149511685</v>
      </c>
      <c r="U15" s="65">
        <v>2068.0880362650114</v>
      </c>
      <c r="V15" s="65">
        <v>2451.9906575788564</v>
      </c>
      <c r="W15" s="211">
        <v>2835.8932788927009</v>
      </c>
      <c r="AP15" s="170">
        <v>9</v>
      </c>
    </row>
    <row r="16" spans="1:50" ht="16.5" customHeight="1">
      <c r="B16" s="37" t="s">
        <v>25</v>
      </c>
      <c r="C16" s="234">
        <v>1.2999999999999999E-2</v>
      </c>
      <c r="F16" s="652"/>
      <c r="G16" s="206">
        <f t="shared" si="1"/>
        <v>20</v>
      </c>
      <c r="H16" s="65">
        <v>-737.92478224405318</v>
      </c>
      <c r="I16" s="65">
        <v>-2333.5658001702418</v>
      </c>
      <c r="J16" s="65">
        <v>-1934.6555456886952</v>
      </c>
      <c r="K16" s="65">
        <v>-1535.7452912071478</v>
      </c>
      <c r="L16" s="65">
        <v>-1136.835036725598</v>
      </c>
      <c r="M16" s="65">
        <v>-737.92478224405318</v>
      </c>
      <c r="N16" s="65">
        <v>-339.01452776250562</v>
      </c>
      <c r="O16" s="65">
        <v>59.89572671904471</v>
      </c>
      <c r="P16" s="65">
        <v>458.80598120058829</v>
      </c>
      <c r="Q16" s="65">
        <v>857.71623568213909</v>
      </c>
      <c r="R16" s="65">
        <v>1256.6264901636857</v>
      </c>
      <c r="S16" s="65">
        <v>1655.5367446452331</v>
      </c>
      <c r="T16" s="65">
        <v>2054.4469991267842</v>
      </c>
      <c r="U16" s="65">
        <v>2453.3572536083288</v>
      </c>
      <c r="V16" s="65">
        <v>2852.2675080898771</v>
      </c>
      <c r="W16" s="211">
        <v>3251.1777625714244</v>
      </c>
      <c r="AP16" s="170">
        <v>10</v>
      </c>
    </row>
    <row r="17" spans="2:42" ht="16.5" customHeight="1">
      <c r="F17" s="652"/>
      <c r="G17" s="206">
        <f t="shared" si="1"/>
        <v>21</v>
      </c>
      <c r="H17" s="65">
        <v>-266.88447245167919</v>
      </c>
      <c r="I17" s="65">
        <v>-1969.1311141574301</v>
      </c>
      <c r="J17" s="65">
        <v>-1543.5694537309921</v>
      </c>
      <c r="K17" s="65">
        <v>-1118.0077933045538</v>
      </c>
      <c r="L17" s="65">
        <v>-692.44613287811546</v>
      </c>
      <c r="M17" s="65">
        <v>-266.88447245167919</v>
      </c>
      <c r="N17" s="65">
        <v>158.67718797475843</v>
      </c>
      <c r="O17" s="65">
        <v>584.23884840119831</v>
      </c>
      <c r="P17" s="65">
        <v>1009.8005088276329</v>
      </c>
      <c r="Q17" s="65">
        <v>1435.3621692540739</v>
      </c>
      <c r="R17" s="65">
        <v>1860.9238296805097</v>
      </c>
      <c r="S17" s="65">
        <v>2286.485490106948</v>
      </c>
      <c r="T17" s="65">
        <v>2712.047150533388</v>
      </c>
      <c r="U17" s="65">
        <v>3137.6088109598227</v>
      </c>
      <c r="V17" s="65">
        <v>3563.1704713862632</v>
      </c>
      <c r="W17" s="211">
        <v>3988.7321318127015</v>
      </c>
    </row>
    <row r="18" spans="2:42" ht="16.5" customHeight="1">
      <c r="B18" s="654" t="s">
        <v>26</v>
      </c>
      <c r="C18" s="654"/>
      <c r="F18" s="652"/>
      <c r="G18" s="206">
        <f t="shared" si="1"/>
        <v>22</v>
      </c>
      <c r="H18" s="65">
        <v>-18.168743744058673</v>
      </c>
      <c r="I18" s="65">
        <v>-1776.7128413809307</v>
      </c>
      <c r="J18" s="65">
        <v>-1337.0768169717135</v>
      </c>
      <c r="K18" s="65">
        <v>-897.44079256249518</v>
      </c>
      <c r="L18" s="65">
        <v>-457.80476815327637</v>
      </c>
      <c r="M18" s="65">
        <v>-18.168743744058673</v>
      </c>
      <c r="N18" s="65">
        <v>421.46728066515999</v>
      </c>
      <c r="O18" s="65">
        <v>861.10330507437982</v>
      </c>
      <c r="P18" s="65">
        <v>1300.7393294835965</v>
      </c>
      <c r="Q18" s="65">
        <v>1740.3753538928158</v>
      </c>
      <c r="R18" s="65">
        <v>2180.0113783020324</v>
      </c>
      <c r="S18" s="65">
        <v>2619.6474027112527</v>
      </c>
      <c r="T18" s="65">
        <v>3059.2834271204733</v>
      </c>
      <c r="U18" s="65">
        <v>3498.919451529689</v>
      </c>
      <c r="V18" s="65">
        <v>3938.5554759389088</v>
      </c>
      <c r="W18" s="211">
        <v>4378.1915003481272</v>
      </c>
      <c r="AP18" s="64" t="s">
        <v>15</v>
      </c>
    </row>
    <row r="19" spans="2:42" ht="16.5" customHeight="1">
      <c r="B19" s="64" t="s">
        <v>27</v>
      </c>
      <c r="C19" s="228">
        <v>0.02</v>
      </c>
      <c r="F19" s="652"/>
      <c r="G19" s="206">
        <f t="shared" si="1"/>
        <v>23</v>
      </c>
      <c r="H19" s="65">
        <v>306.64296221532891</v>
      </c>
      <c r="I19" s="65">
        <v>-1525.4166483423162</v>
      </c>
      <c r="J19" s="65">
        <v>-1067.4017457029058</v>
      </c>
      <c r="K19" s="65">
        <v>-609.38684306349376</v>
      </c>
      <c r="L19" s="65">
        <v>-151.37194042408061</v>
      </c>
      <c r="M19" s="65">
        <v>306.64296221532891</v>
      </c>
      <c r="N19" s="65">
        <v>764.65786485474166</v>
      </c>
      <c r="O19" s="65">
        <v>1222.6727674941562</v>
      </c>
      <c r="P19" s="65">
        <v>1680.6876701335641</v>
      </c>
      <c r="Q19" s="65">
        <v>2138.702572772977</v>
      </c>
      <c r="R19" s="65">
        <v>2596.7174754123894</v>
      </c>
      <c r="S19" s="65">
        <v>3054.7323780518022</v>
      </c>
      <c r="T19" s="65">
        <v>3512.7472806912178</v>
      </c>
      <c r="U19" s="65">
        <v>3970.7621833306257</v>
      </c>
      <c r="V19" s="65">
        <v>4428.7770859700404</v>
      </c>
      <c r="W19" s="211">
        <v>4886.7919886094505</v>
      </c>
      <c r="AC19" s="65"/>
      <c r="AP19" s="64" t="s">
        <v>28</v>
      </c>
    </row>
    <row r="20" spans="2:42" ht="16.5" customHeight="1">
      <c r="B20" s="17" t="s">
        <v>29</v>
      </c>
      <c r="C20" s="228">
        <v>0.02</v>
      </c>
      <c r="F20" s="652"/>
      <c r="G20" s="206">
        <f t="shared" si="1"/>
        <v>24</v>
      </c>
      <c r="H20" s="65">
        <v>748.4805862337289</v>
      </c>
      <c r="I20" s="65">
        <v>-1183.5787671460087</v>
      </c>
      <c r="J20" s="65">
        <v>-700.56392880107478</v>
      </c>
      <c r="K20" s="65">
        <v>-217.54909045613948</v>
      </c>
      <c r="L20" s="65">
        <v>265.4657478887944</v>
      </c>
      <c r="M20" s="65">
        <v>748.4805862337289</v>
      </c>
      <c r="N20" s="65">
        <v>1231.4954245786648</v>
      </c>
      <c r="O20" s="65">
        <v>1714.5102629236007</v>
      </c>
      <c r="P20" s="65">
        <v>2197.5251012685335</v>
      </c>
      <c r="Q20" s="65">
        <v>2680.539939613469</v>
      </c>
      <c r="R20" s="65">
        <v>3163.554777958404</v>
      </c>
      <c r="S20" s="65">
        <v>3646.569616303339</v>
      </c>
      <c r="T20" s="65">
        <v>4129.5844546482767</v>
      </c>
      <c r="U20" s="65">
        <v>4612.5992929932081</v>
      </c>
      <c r="V20" s="65">
        <v>5095.6141313381449</v>
      </c>
      <c r="W20" s="211">
        <v>5578.6289696830818</v>
      </c>
      <c r="AC20" s="235"/>
    </row>
    <row r="21" spans="2:42" ht="16.5" customHeight="1">
      <c r="B21" s="17" t="s">
        <v>30</v>
      </c>
      <c r="C21" s="229">
        <v>0.02</v>
      </c>
      <c r="F21" s="652"/>
      <c r="G21" s="206">
        <f t="shared" si="1"/>
        <v>25</v>
      </c>
      <c r="H21" s="65">
        <v>1096.4826308906397</v>
      </c>
      <c r="I21" s="65">
        <v>-914.34515921229001</v>
      </c>
      <c r="J21" s="65">
        <v>-411.63821168655949</v>
      </c>
      <c r="K21" s="65">
        <v>91.068735839174309</v>
      </c>
      <c r="L21" s="65">
        <v>593.77568336490788</v>
      </c>
      <c r="M21" s="65">
        <v>1096.4826308906397</v>
      </c>
      <c r="N21" s="65">
        <v>1599.1895784163721</v>
      </c>
      <c r="O21" s="65">
        <v>2101.8965259421084</v>
      </c>
      <c r="P21" s="65">
        <v>2604.6034734678378</v>
      </c>
      <c r="Q21" s="65">
        <v>3107.3104209935746</v>
      </c>
      <c r="R21" s="65">
        <v>3610.0173685193058</v>
      </c>
      <c r="S21" s="65">
        <v>4112.7243160450389</v>
      </c>
      <c r="T21" s="65">
        <v>4615.4312635707747</v>
      </c>
      <c r="U21" s="65">
        <v>5118.1382110965069</v>
      </c>
      <c r="V21" s="65">
        <v>5620.8451586222409</v>
      </c>
      <c r="W21" s="211">
        <v>6123.5521061479731</v>
      </c>
    </row>
    <row r="22" spans="2:42" ht="16.5" customHeight="1">
      <c r="B22" s="17" t="s">
        <v>31</v>
      </c>
      <c r="C22" s="229">
        <v>0.01</v>
      </c>
      <c r="F22" s="652"/>
      <c r="G22" s="206">
        <f t="shared" si="1"/>
        <v>26</v>
      </c>
      <c r="H22" s="65">
        <v>1508.8374542452834</v>
      </c>
      <c r="I22" s="65">
        <v>-595.31790376759807</v>
      </c>
      <c r="J22" s="65">
        <v>-69.279064264377752</v>
      </c>
      <c r="K22" s="65">
        <v>456.75977523884376</v>
      </c>
      <c r="L22" s="65">
        <v>982.79861474206314</v>
      </c>
      <c r="M22" s="65">
        <v>1508.8374542452834</v>
      </c>
      <c r="N22" s="65">
        <v>2034.8762937485042</v>
      </c>
      <c r="O22" s="65">
        <v>2560.9151332517263</v>
      </c>
      <c r="P22" s="65">
        <v>3086.9539727549454</v>
      </c>
      <c r="Q22" s="65">
        <v>3612.9928122581659</v>
      </c>
      <c r="R22" s="65">
        <v>4139.0316517613865</v>
      </c>
      <c r="S22" s="65">
        <v>4665.0704912646088</v>
      </c>
      <c r="T22" s="65">
        <v>5191.1093307678311</v>
      </c>
      <c r="U22" s="65">
        <v>5717.1481702710507</v>
      </c>
      <c r="V22" s="65">
        <v>6243.1870097742731</v>
      </c>
      <c r="W22" s="211">
        <v>6769.2258492774927</v>
      </c>
      <c r="AC22" s="65"/>
    </row>
    <row r="23" spans="2:42" ht="16.5" customHeight="1">
      <c r="B23" s="37"/>
      <c r="C23" s="230"/>
      <c r="F23" s="652"/>
      <c r="G23" s="206">
        <f t="shared" si="1"/>
        <v>27</v>
      </c>
      <c r="H23" s="65">
        <v>1729.6136195153449</v>
      </c>
      <c r="I23" s="65">
        <v>-424.51211968944199</v>
      </c>
      <c r="J23" s="65">
        <v>114.01931511175499</v>
      </c>
      <c r="K23" s="65">
        <v>652.55074991295078</v>
      </c>
      <c r="L23" s="65">
        <v>1191.0821847141497</v>
      </c>
      <c r="M23" s="65">
        <v>1729.6136195153449</v>
      </c>
      <c r="N23" s="65">
        <v>2268.1450543165429</v>
      </c>
      <c r="O23" s="65">
        <v>2806.676489117744</v>
      </c>
      <c r="P23" s="65">
        <v>3345.2079239189356</v>
      </c>
      <c r="Q23" s="65">
        <v>3883.7393587201373</v>
      </c>
      <c r="R23" s="65">
        <v>4422.2707935213321</v>
      </c>
      <c r="S23" s="65">
        <v>4960.8022283225318</v>
      </c>
      <c r="T23" s="65">
        <v>5499.3336631237325</v>
      </c>
      <c r="U23" s="65">
        <v>6037.8650979249251</v>
      </c>
      <c r="V23" s="65">
        <v>6576.396532726123</v>
      </c>
      <c r="W23" s="211">
        <v>7114.9279675273201</v>
      </c>
    </row>
    <row r="24" spans="2:42" ht="16.5" customHeight="1">
      <c r="F24" s="652"/>
      <c r="G24" s="206">
        <f t="shared" si="1"/>
        <v>28</v>
      </c>
      <c r="H24" s="65">
        <v>2141.050375350022</v>
      </c>
      <c r="I24" s="65">
        <v>-106.19600738436617</v>
      </c>
      <c r="J24" s="65">
        <v>455.61558829922961</v>
      </c>
      <c r="K24" s="65">
        <v>1017.427183982829</v>
      </c>
      <c r="L24" s="65">
        <v>1579.2387796664254</v>
      </c>
      <c r="M24" s="65">
        <v>2141.050375350022</v>
      </c>
      <c r="N24" s="65">
        <v>2702.8619710336211</v>
      </c>
      <c r="O24" s="65">
        <v>3264.6735667172202</v>
      </c>
      <c r="P24" s="65">
        <v>3826.4851624008147</v>
      </c>
      <c r="Q24" s="65">
        <v>4388.2967580844124</v>
      </c>
      <c r="R24" s="65">
        <v>4950.1083537680097</v>
      </c>
      <c r="S24" s="65">
        <v>5511.919949451606</v>
      </c>
      <c r="T24" s="65">
        <v>6073.7315451352069</v>
      </c>
      <c r="U24" s="65">
        <v>6635.5431408187997</v>
      </c>
      <c r="V24" s="65">
        <v>7197.3547365023996</v>
      </c>
      <c r="W24" s="211">
        <v>7759.1663321859969</v>
      </c>
    </row>
    <row r="25" spans="2:42" ht="16.5" customHeight="1">
      <c r="F25" s="652"/>
      <c r="G25" s="206">
        <f t="shared" si="1"/>
        <v>29</v>
      </c>
      <c r="H25" s="65">
        <v>2504.6653322095735</v>
      </c>
      <c r="I25" s="65">
        <v>170.69726252270559</v>
      </c>
      <c r="J25" s="65">
        <v>754.18927994442106</v>
      </c>
      <c r="K25" s="65">
        <v>1337.6812973661397</v>
      </c>
      <c r="L25" s="65">
        <v>1921.1733147878576</v>
      </c>
      <c r="M25" s="65">
        <v>2504.6653322095735</v>
      </c>
      <c r="N25" s="65">
        <v>3088.1573496312926</v>
      </c>
      <c r="O25" s="65">
        <v>3671.6493670530122</v>
      </c>
      <c r="P25" s="65">
        <v>4255.1413844747267</v>
      </c>
      <c r="Q25" s="65">
        <v>4838.6334018964462</v>
      </c>
      <c r="R25" s="65">
        <v>5422.1254193181639</v>
      </c>
      <c r="S25" s="65">
        <v>6005.6174367398808</v>
      </c>
      <c r="T25" s="65">
        <v>6589.1094541616012</v>
      </c>
      <c r="U25" s="65">
        <v>7172.6014715833153</v>
      </c>
      <c r="V25" s="65">
        <v>7756.0934890050348</v>
      </c>
      <c r="W25" s="211">
        <v>8339.5855064267525</v>
      </c>
    </row>
    <row r="26" spans="2:42" ht="16.5" customHeight="1">
      <c r="B26" s="654" t="s">
        <v>32</v>
      </c>
      <c r="C26" s="654"/>
      <c r="F26" s="652"/>
      <c r="G26" s="206">
        <f t="shared" si="1"/>
        <v>30</v>
      </c>
      <c r="H26" s="65">
        <v>2768.0714909867143</v>
      </c>
      <c r="I26" s="65">
        <v>371.53099111162555</v>
      </c>
      <c r="J26" s="65">
        <v>970.66611608039602</v>
      </c>
      <c r="K26" s="65">
        <v>1569.8012410491704</v>
      </c>
      <c r="L26" s="65">
        <v>2168.936366017942</v>
      </c>
      <c r="M26" s="65">
        <v>2768.0714909867143</v>
      </c>
      <c r="N26" s="65">
        <v>3367.2066159554888</v>
      </c>
      <c r="O26" s="65">
        <v>3966.341740924262</v>
      </c>
      <c r="P26" s="65">
        <v>4565.4768658930316</v>
      </c>
      <c r="Q26" s="65">
        <v>5164.6119908618048</v>
      </c>
      <c r="R26" s="65">
        <v>5763.7471158305789</v>
      </c>
      <c r="S26" s="65">
        <v>6362.882240799353</v>
      </c>
      <c r="T26" s="65">
        <v>6962.0173657681244</v>
      </c>
      <c r="U26" s="65">
        <v>7561.1524907368957</v>
      </c>
      <c r="V26" s="65">
        <v>8160.287615705668</v>
      </c>
      <c r="W26" s="211">
        <v>8759.422740674443</v>
      </c>
    </row>
    <row r="27" spans="2:42" ht="16.5" customHeight="1">
      <c r="B27" s="3" t="s">
        <v>33</v>
      </c>
      <c r="C27" s="62">
        <v>3075000</v>
      </c>
      <c r="F27" s="652"/>
      <c r="G27" s="206">
        <f t="shared" si="1"/>
        <v>31</v>
      </c>
      <c r="H27" s="65">
        <v>3208.5978661705817</v>
      </c>
      <c r="I27" s="65">
        <v>705.45174251593187</v>
      </c>
      <c r="J27" s="65">
        <v>1331.2382734295927</v>
      </c>
      <c r="K27" s="65">
        <v>1957.0248043432566</v>
      </c>
      <c r="L27" s="65">
        <v>2582.8113352569212</v>
      </c>
      <c r="M27" s="65">
        <v>3208.5978661705817</v>
      </c>
      <c r="N27" s="65">
        <v>3834.3843970842463</v>
      </c>
      <c r="O27" s="65">
        <v>4460.1709279979104</v>
      </c>
      <c r="P27" s="65">
        <v>5085.9574589115709</v>
      </c>
      <c r="Q27" s="65">
        <v>5711.743989825236</v>
      </c>
      <c r="R27" s="65">
        <v>6337.5305207388974</v>
      </c>
      <c r="S27" s="65">
        <v>6963.3170516525615</v>
      </c>
      <c r="T27" s="65">
        <v>7589.1035825662266</v>
      </c>
      <c r="U27" s="65">
        <v>8214.8901134798871</v>
      </c>
      <c r="V27" s="65">
        <v>8840.6766443935503</v>
      </c>
      <c r="W27" s="211">
        <v>9466.4631753072154</v>
      </c>
    </row>
    <row r="28" spans="2:42" ht="16.5" customHeight="1">
      <c r="B28" s="3" t="s">
        <v>34</v>
      </c>
      <c r="C28" s="628">
        <v>0.1</v>
      </c>
      <c r="E28" s="352"/>
      <c r="F28" s="652"/>
      <c r="G28" s="206">
        <f t="shared" si="1"/>
        <v>32</v>
      </c>
      <c r="H28" s="65">
        <v>3467.4005346817344</v>
      </c>
      <c r="I28" s="65">
        <v>900.62992081761183</v>
      </c>
      <c r="J28" s="65">
        <v>1542.322574283641</v>
      </c>
      <c r="K28" s="65">
        <v>2184.0152277496722</v>
      </c>
      <c r="L28" s="65">
        <v>2825.7078812157042</v>
      </c>
      <c r="M28" s="65">
        <v>3467.4005346817344</v>
      </c>
      <c r="N28" s="65">
        <v>4109.0931881477645</v>
      </c>
      <c r="O28" s="65">
        <v>4750.7858416138006</v>
      </c>
      <c r="P28" s="65">
        <v>5392.4784950798257</v>
      </c>
      <c r="Q28" s="65">
        <v>6034.1711485458582</v>
      </c>
      <c r="R28" s="65">
        <v>6675.8638020118888</v>
      </c>
      <c r="S28" s="65">
        <v>7317.5564554779166</v>
      </c>
      <c r="T28" s="65">
        <v>7959.2491089439545</v>
      </c>
      <c r="U28" s="65">
        <v>8600.9417624099824</v>
      </c>
      <c r="V28" s="65">
        <v>9242.634415876013</v>
      </c>
      <c r="W28" s="211">
        <v>9884.3270693420436</v>
      </c>
    </row>
    <row r="29" spans="2:42" ht="16.5" customHeight="1">
      <c r="B29" s="3" t="s">
        <v>35</v>
      </c>
      <c r="C29" s="62">
        <f>ROUND(C27*(1-C28)/100,0)*100</f>
        <v>2767500</v>
      </c>
      <c r="D29" s="353"/>
      <c r="E29" s="352"/>
      <c r="F29" s="652"/>
      <c r="G29" s="206">
        <f>G28+1</f>
        <v>33</v>
      </c>
      <c r="H29" s="65">
        <v>3805.7965996462804</v>
      </c>
      <c r="I29" s="65">
        <v>1156.6415006047619</v>
      </c>
      <c r="J29" s="65">
        <v>1818.9302753651416</v>
      </c>
      <c r="K29" s="65">
        <v>2481.2190501255209</v>
      </c>
      <c r="L29" s="65">
        <v>3143.5078248859036</v>
      </c>
      <c r="M29" s="65">
        <v>3805.7965996462804</v>
      </c>
      <c r="N29" s="65">
        <v>4468.0853744066617</v>
      </c>
      <c r="O29" s="65">
        <v>5130.3741491670435</v>
      </c>
      <c r="P29" s="65">
        <v>5792.6629239274207</v>
      </c>
      <c r="Q29" s="65">
        <v>6454.9516986878007</v>
      </c>
      <c r="R29" s="65">
        <v>7117.2404734481806</v>
      </c>
      <c r="S29" s="65">
        <v>7779.5292482085642</v>
      </c>
      <c r="T29" s="65">
        <v>8441.818022968946</v>
      </c>
      <c r="U29" s="65">
        <v>9104.1067977293205</v>
      </c>
      <c r="V29" s="65">
        <v>9766.395572489706</v>
      </c>
      <c r="W29" s="211">
        <v>10428.684347250088</v>
      </c>
    </row>
    <row r="30" spans="2:42" ht="16.5" customHeight="1">
      <c r="B30" s="64" t="s">
        <v>36</v>
      </c>
      <c r="C30" s="320">
        <v>0.01</v>
      </c>
      <c r="D30" s="353"/>
      <c r="E30" s="352"/>
      <c r="F30" s="652"/>
      <c r="G30" s="206">
        <f t="shared" si="1"/>
        <v>34</v>
      </c>
      <c r="H30" s="65">
        <v>4133.304944387336</v>
      </c>
      <c r="I30" s="65">
        <v>1403.9621575129011</v>
      </c>
      <c r="J30" s="65">
        <v>2086.2978542315086</v>
      </c>
      <c r="K30" s="65">
        <v>2768.6335509501191</v>
      </c>
      <c r="L30" s="65">
        <v>3450.9692476687273</v>
      </c>
      <c r="M30" s="65">
        <v>4133.304944387336</v>
      </c>
      <c r="N30" s="65">
        <v>4815.6406411059434</v>
      </c>
      <c r="O30" s="65">
        <v>5497.9763378245561</v>
      </c>
      <c r="P30" s="65">
        <v>6180.3120345431607</v>
      </c>
      <c r="Q30" s="65">
        <v>6862.6477312617726</v>
      </c>
      <c r="R30" s="65">
        <v>7544.9834279803799</v>
      </c>
      <c r="S30" s="65">
        <v>8227.3191246989882</v>
      </c>
      <c r="T30" s="65">
        <v>8909.6548214176019</v>
      </c>
      <c r="U30" s="65">
        <v>9591.9905181362083</v>
      </c>
      <c r="V30" s="65">
        <v>10274.326214854818</v>
      </c>
      <c r="W30" s="211">
        <v>10956.66191157343</v>
      </c>
    </row>
    <row r="31" spans="2:42" ht="16.5" customHeight="1">
      <c r="B31" s="204" t="s">
        <v>37</v>
      </c>
      <c r="C31" s="234">
        <v>0.02</v>
      </c>
      <c r="D31" s="354"/>
      <c r="F31" s="653"/>
      <c r="G31" s="207">
        <f t="shared" si="1"/>
        <v>35</v>
      </c>
      <c r="H31" s="208">
        <v>4459.0321257754604</v>
      </c>
      <c r="I31" s="209">
        <v>1649.8467512410352</v>
      </c>
      <c r="J31" s="209">
        <v>2352.1430948746411</v>
      </c>
      <c r="K31" s="209">
        <v>3054.4394385082473</v>
      </c>
      <c r="L31" s="209">
        <v>3756.7357821418541</v>
      </c>
      <c r="M31" s="209">
        <v>4459.0321257754604</v>
      </c>
      <c r="N31" s="209">
        <v>5161.3284694090671</v>
      </c>
      <c r="O31" s="209">
        <v>5863.6248130426748</v>
      </c>
      <c r="P31" s="209">
        <v>6565.9211566762742</v>
      </c>
      <c r="Q31" s="209">
        <v>7268.2175003098882</v>
      </c>
      <c r="R31" s="209">
        <v>7970.5138439434877</v>
      </c>
      <c r="S31" s="209">
        <v>8672.8101875770972</v>
      </c>
      <c r="T31" s="209">
        <v>9375.1065312107039</v>
      </c>
      <c r="U31" s="209">
        <v>10077.402874844307</v>
      </c>
      <c r="V31" s="209">
        <v>10779.699218477919</v>
      </c>
      <c r="W31" s="212">
        <v>11481.995562111524</v>
      </c>
    </row>
    <row r="32" spans="2:42" ht="16.5" customHeight="1">
      <c r="B32" s="568" t="s">
        <v>38</v>
      </c>
      <c r="C32" s="509"/>
      <c r="D32" s="510"/>
    </row>
    <row r="34" spans="1:4" ht="16.5" customHeight="1">
      <c r="B34" s="245" t="s">
        <v>39</v>
      </c>
      <c r="C34" s="296">
        <v>7.0000000000000007E-2</v>
      </c>
    </row>
    <row r="35" spans="1:4" ht="16.5" customHeight="1">
      <c r="B35" s="31"/>
      <c r="C35" s="12"/>
    </row>
    <row r="36" spans="1:4" ht="16.5" customHeight="1" thickBot="1">
      <c r="B36" s="654" t="s">
        <v>40</v>
      </c>
      <c r="C36" s="654"/>
    </row>
    <row r="37" spans="1:4" ht="16.5" customHeight="1" thickBot="1">
      <c r="B37" s="3" t="s">
        <v>41</v>
      </c>
      <c r="C37" s="362">
        <v>35</v>
      </c>
      <c r="D37" s="277">
        <f>G5</f>
        <v>4459.0321257754604</v>
      </c>
    </row>
    <row r="38" spans="1:4" ht="16.5" customHeight="1">
      <c r="B38" s="255" t="s">
        <v>42</v>
      </c>
      <c r="C38" s="363">
        <v>0</v>
      </c>
    </row>
    <row r="39" spans="1:4" ht="16.5" customHeight="1">
      <c r="B39" s="3" t="s">
        <v>43</v>
      </c>
      <c r="C39" s="362">
        <v>35</v>
      </c>
      <c r="D39" s="351"/>
    </row>
    <row r="40" spans="1:4" ht="16.5" customHeight="1">
      <c r="B40" s="654" t="s">
        <v>44</v>
      </c>
      <c r="C40" s="654"/>
    </row>
    <row r="41" spans="1:4" ht="16.5" customHeight="1">
      <c r="B41" s="3" t="s">
        <v>45</v>
      </c>
      <c r="C41" s="96">
        <v>4.5</v>
      </c>
    </row>
    <row r="42" spans="1:4" ht="16.5" customHeight="1">
      <c r="A42" s="64" t="s">
        <v>46</v>
      </c>
      <c r="B42" s="3" t="s">
        <v>47</v>
      </c>
      <c r="C42" s="96">
        <v>0</v>
      </c>
    </row>
    <row r="43" spans="1:4" ht="16.5" customHeight="1">
      <c r="B43" s="3" t="s">
        <v>48</v>
      </c>
      <c r="C43" s="278">
        <v>35</v>
      </c>
    </row>
    <row r="44" spans="1:4" ht="16.5" customHeight="1">
      <c r="B44" s="3" t="s">
        <v>49</v>
      </c>
      <c r="C44" s="96">
        <v>1.52</v>
      </c>
    </row>
    <row r="45" spans="1:4" ht="16.5" customHeight="1">
      <c r="B45" s="3" t="s">
        <v>50</v>
      </c>
      <c r="C45" s="97">
        <f>+Docencia!H8/2</f>
        <v>1948763.2879638001</v>
      </c>
    </row>
    <row r="46" spans="1:4" ht="16.5" customHeight="1">
      <c r="B46" s="37" t="s">
        <v>51</v>
      </c>
      <c r="C46" s="97">
        <f>1935772/2</f>
        <v>967886</v>
      </c>
    </row>
    <row r="47" spans="1:4" ht="16.5" customHeight="1">
      <c r="B47" s="3"/>
      <c r="C47" s="3"/>
    </row>
    <row r="48" spans="1:4" ht="16.5" customHeight="1">
      <c r="B48" s="269" t="s">
        <v>52</v>
      </c>
      <c r="C48" s="270">
        <v>0.6</v>
      </c>
    </row>
    <row r="49" spans="2:6" ht="16.5" customHeight="1">
      <c r="B49" s="3" t="s">
        <v>53</v>
      </c>
      <c r="C49" s="267">
        <v>0.4</v>
      </c>
      <c r="F49" s="351"/>
    </row>
    <row r="50" spans="2:6" ht="16.5" customHeight="1">
      <c r="B50" s="37" t="s">
        <v>54</v>
      </c>
      <c r="C50" s="268">
        <v>0</v>
      </c>
      <c r="F50" s="351"/>
    </row>
    <row r="51" spans="2:6" ht="16.5" customHeight="1">
      <c r="B51" s="32" t="s">
        <v>55</v>
      </c>
      <c r="C51" s="271">
        <v>3</v>
      </c>
    </row>
    <row r="52" spans="2:6" ht="16.5" customHeight="1">
      <c r="B52" s="3"/>
      <c r="C52" s="3"/>
    </row>
    <row r="53" spans="2:6" ht="16.5" customHeight="1">
      <c r="B53" s="3"/>
      <c r="C53" s="3"/>
    </row>
    <row r="54" spans="2:6" ht="16.5" customHeight="1">
      <c r="B54" s="3"/>
      <c r="C54" s="3"/>
    </row>
    <row r="55" spans="2:6" ht="16.5" customHeight="1">
      <c r="B55" s="654" t="s">
        <v>56</v>
      </c>
      <c r="C55" s="654"/>
    </row>
    <row r="56" spans="2:6" ht="16.5" customHeight="1">
      <c r="B56" s="37" t="s">
        <v>57</v>
      </c>
      <c r="C56" s="233">
        <v>12</v>
      </c>
    </row>
    <row r="57" spans="2:6" ht="16.5" customHeight="1">
      <c r="B57" s="3"/>
      <c r="C57" s="59"/>
    </row>
    <row r="58" spans="2:6" ht="16.5" customHeight="1">
      <c r="B58" s="3"/>
      <c r="C58" s="4"/>
    </row>
    <row r="59" spans="2:6" ht="16.5" customHeight="1">
      <c r="B59" s="655" t="s">
        <v>58</v>
      </c>
      <c r="C59" s="655"/>
    </row>
    <row r="60" spans="2:6" ht="16.5" customHeight="1">
      <c r="B60" s="32" t="s">
        <v>59</v>
      </c>
      <c r="C60" s="321">
        <v>12000000</v>
      </c>
    </row>
    <row r="61" spans="2:6" ht="16.5" customHeight="1">
      <c r="B61" s="3"/>
      <c r="C61" s="3"/>
    </row>
    <row r="62" spans="2:6" ht="16.5" customHeight="1">
      <c r="B62" s="32" t="s">
        <v>60</v>
      </c>
      <c r="C62" s="205">
        <v>0.11</v>
      </c>
    </row>
    <row r="66" spans="2:3" ht="16.5" customHeight="1">
      <c r="B66" s="647" t="s">
        <v>61</v>
      </c>
      <c r="C66" s="647"/>
    </row>
    <row r="67" spans="2:3" ht="16.5" customHeight="1">
      <c r="B67" s="37" t="s">
        <v>62</v>
      </c>
      <c r="C67" s="485">
        <f>(1+C16)*(1+C14)-1</f>
        <v>1.2999999999999901E-2</v>
      </c>
    </row>
    <row r="68" spans="2:3" ht="16.5" customHeight="1">
      <c r="B68" s="646" t="s">
        <v>63</v>
      </c>
      <c r="C68" s="646"/>
    </row>
    <row r="69" spans="2:3" ht="16.5" customHeight="1">
      <c r="B69" s="63" t="s">
        <v>64</v>
      </c>
      <c r="C69" s="65">
        <f>SUM(Inversiones!E26:S26)/1000</f>
        <v>20</v>
      </c>
    </row>
    <row r="70" spans="2:3" ht="16.5" customHeight="1">
      <c r="B70" s="63" t="s">
        <v>65</v>
      </c>
      <c r="C70" s="65">
        <f>IF($C$9="Semestral",SUM('Flujo de Fondos'!E52:N52),SUM('Flujo de Fondos'!E52:S52))/1000000</f>
        <v>144.19999999999999</v>
      </c>
    </row>
    <row r="71" spans="2:3" ht="16.5" customHeight="1">
      <c r="B71" s="338" t="s">
        <v>66</v>
      </c>
      <c r="C71" s="209">
        <f>IF($C$9="Semestral",SUM('Flujo de Fondos'!E53:N53),SUM('Flujo de Fondos'!E53:S53))/1000000</f>
        <v>22.75</v>
      </c>
    </row>
  </sheetData>
  <sheetProtection formatCells="0" formatColumns="0" formatRows="0" sort="0" autoFilter="0" pivotTables="0"/>
  <mergeCells count="14">
    <mergeCell ref="A1:W1"/>
    <mergeCell ref="B68:C68"/>
    <mergeCell ref="B66:C66"/>
    <mergeCell ref="H4:W4"/>
    <mergeCell ref="F6:F31"/>
    <mergeCell ref="B40:C40"/>
    <mergeCell ref="B55:C55"/>
    <mergeCell ref="B59:C59"/>
    <mergeCell ref="B36:C36"/>
    <mergeCell ref="B3:C3"/>
    <mergeCell ref="B4:C4"/>
    <mergeCell ref="B13:C13"/>
    <mergeCell ref="B18:C18"/>
    <mergeCell ref="B26:C26"/>
  </mergeCells>
  <phoneticPr fontId="0" type="noConversion"/>
  <conditionalFormatting sqref="H6:W31">
    <cfRule type="expression" dxfId="48" priority="3">
      <formula>H6&gt;0</formula>
    </cfRule>
    <cfRule type="expression" dxfId="47" priority="4">
      <formula>H6&lt;0</formula>
    </cfRule>
  </conditionalFormatting>
  <conditionalFormatting sqref="AC19">
    <cfRule type="expression" dxfId="46" priority="1">
      <formula>AC19&gt;0</formula>
    </cfRule>
    <cfRule type="expression" dxfId="45" priority="2">
      <formula>AC19&lt;0</formula>
    </cfRule>
  </conditionalFormatting>
  <dataValidations count="3">
    <dataValidation type="list" allowBlank="1" showInputMessage="1" showErrorMessage="1" sqref="C9" xr:uid="{00000000-0002-0000-0000-000000000000}">
      <formula1>$AP$7:$AP$8</formula1>
    </dataValidation>
    <dataValidation type="list" allowBlank="1" showInputMessage="1" showErrorMessage="1" sqref="C10" xr:uid="{00000000-0002-0000-0000-000001000000}">
      <formula1>$AP$11:$AP$16</formula1>
    </dataValidation>
    <dataValidation type="list" allowBlank="1" showInputMessage="1" showErrorMessage="1" sqref="C8" xr:uid="{00000000-0002-0000-0000-000002000000}">
      <formula1>$AP$18:$AP$19</formula1>
    </dataValidation>
  </dataValidations>
  <pageMargins left="0.75" right="0.75" top="1" bottom="1" header="0" footer="0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AX145"/>
  <sheetViews>
    <sheetView showGridLines="0" topLeftCell="A25" zoomScale="60" zoomScaleNormal="60" workbookViewId="0">
      <selection activeCell="A22" sqref="A22"/>
    </sheetView>
  </sheetViews>
  <sheetFormatPr defaultColWidth="0" defaultRowHeight="0" customHeight="1" zeroHeight="1"/>
  <cols>
    <col min="1" max="1" width="11.42578125" style="3" customWidth="1"/>
    <col min="2" max="2" width="2.5703125" style="3" customWidth="1"/>
    <col min="3" max="3" width="38.42578125" style="3" customWidth="1"/>
    <col min="4" max="4" width="18.85546875" style="3" customWidth="1"/>
    <col min="5" max="18" width="19" style="3" customWidth="1"/>
    <col min="19" max="19" width="19" style="3" hidden="1" customWidth="1"/>
    <col min="20" max="20" width="5.85546875" style="3" customWidth="1"/>
    <col min="21" max="21" width="2.85546875" style="3" customWidth="1"/>
    <col min="22" max="22" width="15.85546875" style="3" customWidth="1"/>
    <col min="23" max="23" width="13.5703125" style="3" hidden="1" customWidth="1"/>
    <col min="24" max="24" width="15.42578125" style="3" hidden="1" customWidth="1"/>
    <col min="25" max="25" width="14.85546875" style="3" hidden="1" customWidth="1"/>
    <col min="26" max="26" width="14.42578125" style="3" hidden="1" customWidth="1"/>
    <col min="27" max="27" width="15.140625" style="3" hidden="1" customWidth="1"/>
    <col min="28" max="29" width="14.42578125" style="3" hidden="1" customWidth="1"/>
    <col min="30" max="30" width="15.85546875" style="3" hidden="1" customWidth="1"/>
    <col min="31" max="31" width="15.42578125" style="3" hidden="1" customWidth="1"/>
    <col min="32" max="32" width="14.42578125" style="3" hidden="1" customWidth="1"/>
    <col min="33" max="33" width="16.5703125" style="3" hidden="1" customWidth="1"/>
    <col min="34" max="39" width="14.42578125" style="3" hidden="1" customWidth="1"/>
    <col min="40" max="40" width="14.42578125" style="3" customWidth="1"/>
    <col min="41" max="41" width="14.42578125" style="3" hidden="1" customWidth="1"/>
    <col min="42" max="43" width="18.42578125" style="3" hidden="1" customWidth="1"/>
    <col min="44" max="44" width="15.42578125" style="3" hidden="1" customWidth="1"/>
    <col min="45" max="45" width="16" style="3" hidden="1" customWidth="1"/>
    <col min="46" max="46" width="15.85546875" style="3" hidden="1" customWidth="1"/>
    <col min="47" max="47" width="18.42578125" style="3" hidden="1" customWidth="1"/>
    <col min="48" max="48" width="13.5703125" style="3" hidden="1" customWidth="1"/>
    <col min="49" max="49" width="16.5703125" style="3" hidden="1" customWidth="1"/>
    <col min="50" max="50" width="17.5703125" style="3" hidden="1" customWidth="1"/>
    <col min="51" max="51" width="11.42578125" style="3" hidden="1" customWidth="1"/>
    <col min="52" max="16384" width="11.42578125" style="3" hidden="1"/>
  </cols>
  <sheetData>
    <row r="1" spans="1:50" ht="6.75" customHeight="1"/>
    <row r="2" spans="1:50" ht="17.25" customHeight="1">
      <c r="C2" s="3" t="s">
        <v>67</v>
      </c>
    </row>
    <row r="3" spans="1:50" ht="17.25" customHeight="1"/>
    <row r="4" spans="1:50" ht="17.2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50" ht="17.25" customHeight="1">
      <c r="B5" s="2"/>
      <c r="L5" s="4"/>
      <c r="M5" s="4"/>
      <c r="O5" s="4"/>
      <c r="S5" s="4"/>
      <c r="T5" s="4"/>
      <c r="U5" s="5"/>
      <c r="W5" s="7" t="e">
        <f>#REF!+50000</f>
        <v>#REF!</v>
      </c>
      <c r="X5" s="8">
        <v>-330514267.05734086</v>
      </c>
      <c r="Y5" s="8">
        <v>-161160895.29030713</v>
      </c>
      <c r="Z5" s="8">
        <v>-43730174.460657403</v>
      </c>
      <c r="AA5" s="8">
        <v>70342439.690586522</v>
      </c>
      <c r="AB5" s="8">
        <v>176572427.76942316</v>
      </c>
      <c r="AC5" s="8">
        <v>262847198.2480309</v>
      </c>
      <c r="AD5" s="8">
        <v>336316699.74060982</v>
      </c>
      <c r="AE5" s="8">
        <v>409847874.4417519</v>
      </c>
      <c r="AF5" s="8">
        <v>490453202.33325356</v>
      </c>
      <c r="AG5" s="8">
        <v>563984377.03439581</v>
      </c>
      <c r="AH5" s="8">
        <v>637796120.02023697</v>
      </c>
      <c r="AI5" s="8">
        <v>717736337.08520973</v>
      </c>
      <c r="AJ5" s="8">
        <v>791590381.11961854</v>
      </c>
      <c r="AK5" s="8">
        <v>871167822.20173275</v>
      </c>
      <c r="AL5" s="8">
        <v>945726883.71226215</v>
      </c>
      <c r="AM5" s="9">
        <v>1031371125.6649448</v>
      </c>
      <c r="AN5" s="4"/>
    </row>
    <row r="6" spans="1:50" ht="17.25" customHeight="1">
      <c r="B6" s="2"/>
      <c r="L6" s="4"/>
      <c r="M6" s="4"/>
      <c r="N6" s="11"/>
      <c r="O6" s="4"/>
      <c r="P6" s="11"/>
      <c r="Q6" s="4"/>
      <c r="U6" s="5"/>
      <c r="W6" s="7" t="e">
        <f t="shared" ref="W6:W13" si="0">W5+50000</f>
        <v>#REF!</v>
      </c>
      <c r="X6" s="8">
        <v>-326875804.13864827</v>
      </c>
      <c r="Y6" s="8">
        <v>-150748297.50093308</v>
      </c>
      <c r="Z6" s="8">
        <v>-26952354.925318621</v>
      </c>
      <c r="AA6" s="8">
        <v>92868326.056634873</v>
      </c>
      <c r="AB6" s="8">
        <v>204032771.53154987</v>
      </c>
      <c r="AC6" s="8">
        <v>294243055.51936358</v>
      </c>
      <c r="AD6" s="8">
        <v>371380177.34528875</v>
      </c>
      <c r="AE6" s="8">
        <v>448578972.37977695</v>
      </c>
      <c r="AF6" s="8">
        <v>532851920.60462475</v>
      </c>
      <c r="AG6" s="8">
        <v>610050715.63911319</v>
      </c>
      <c r="AH6" s="8">
        <v>687530078.95830047</v>
      </c>
      <c r="AI6" s="8">
        <v>771137916.3566196</v>
      </c>
      <c r="AJ6" s="8">
        <v>848659580.72437441</v>
      </c>
      <c r="AK6" s="8">
        <v>931904642.139835</v>
      </c>
      <c r="AL6" s="8">
        <v>1010131323.9837104</v>
      </c>
      <c r="AM6" s="9">
        <v>1099443186.2697392</v>
      </c>
      <c r="AN6" s="4"/>
    </row>
    <row r="7" spans="1:50" ht="17.25" customHeight="1">
      <c r="B7" s="2"/>
      <c r="U7" s="5"/>
      <c r="W7" s="7" t="e">
        <f t="shared" si="0"/>
        <v>#REF!</v>
      </c>
      <c r="X7" s="8">
        <v>-323237341.21995556</v>
      </c>
      <c r="Y7" s="8">
        <v>-140335699.71155906</v>
      </c>
      <c r="Z7" s="8">
        <v>-10174535.389979914</v>
      </c>
      <c r="AA7" s="8">
        <v>115394212.42268312</v>
      </c>
      <c r="AB7" s="8">
        <v>231493115.29367661</v>
      </c>
      <c r="AC7" s="8">
        <v>325638912.7906962</v>
      </c>
      <c r="AD7" s="8">
        <v>406443654.94996756</v>
      </c>
      <c r="AE7" s="8">
        <v>487310070.31780195</v>
      </c>
      <c r="AF7" s="8">
        <v>575250638.87599599</v>
      </c>
      <c r="AG7" s="8">
        <v>656117054.24383056</v>
      </c>
      <c r="AH7" s="8">
        <v>737264037.89636397</v>
      </c>
      <c r="AI7" s="8">
        <v>824539495.62802935</v>
      </c>
      <c r="AJ7" s="8">
        <v>905728780.32913029</v>
      </c>
      <c r="AK7" s="8">
        <v>992641462.07793689</v>
      </c>
      <c r="AL7" s="8">
        <v>1074535764.2551587</v>
      </c>
      <c r="AM7" s="9">
        <v>1167515246.8745337</v>
      </c>
      <c r="AN7" s="4"/>
      <c r="AO7" s="657" t="s">
        <v>68</v>
      </c>
      <c r="AP7" s="657"/>
      <c r="AQ7" s="657"/>
      <c r="AR7" s="657"/>
      <c r="AS7" s="657"/>
      <c r="AT7" s="657"/>
      <c r="AU7" s="657"/>
      <c r="AV7" s="657"/>
      <c r="AW7" s="657"/>
      <c r="AX7" s="657"/>
    </row>
    <row r="8" spans="1:50" ht="32.25" customHeight="1" thickBot="1">
      <c r="B8" s="2"/>
      <c r="C8" s="660" t="s">
        <v>69</v>
      </c>
      <c r="D8" s="660"/>
      <c r="E8" s="660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U8" s="5"/>
      <c r="W8" s="7" t="e">
        <f t="shared" si="0"/>
        <v>#REF!</v>
      </c>
      <c r="X8" s="8">
        <v>-319598878.30126286</v>
      </c>
      <c r="Y8" s="8">
        <v>-129923101.92218506</v>
      </c>
      <c r="Z8" s="8">
        <v>6603284.1453588419</v>
      </c>
      <c r="AA8" s="8">
        <v>137920098.78873134</v>
      </c>
      <c r="AB8" s="8">
        <v>258953459.0558033</v>
      </c>
      <c r="AC8" s="8">
        <v>357034770.06202888</v>
      </c>
      <c r="AD8" s="8">
        <v>441507132.55464637</v>
      </c>
      <c r="AE8" s="8">
        <v>526041168.25582695</v>
      </c>
      <c r="AF8" s="8">
        <v>617649357.14736724</v>
      </c>
      <c r="AG8" s="8">
        <v>702183392.84854782</v>
      </c>
      <c r="AH8" s="8">
        <v>786997996.8344276</v>
      </c>
      <c r="AI8" s="8">
        <v>877941074.89943898</v>
      </c>
      <c r="AJ8" s="8">
        <v>962797979.93388617</v>
      </c>
      <c r="AK8" s="8">
        <v>1053378282.0160391</v>
      </c>
      <c r="AL8" s="8">
        <v>1138940204.526607</v>
      </c>
      <c r="AM8" s="9">
        <v>1235587307.4793282</v>
      </c>
      <c r="AN8" s="4"/>
      <c r="AO8" s="46" t="s">
        <v>70</v>
      </c>
      <c r="AP8" s="33" t="str">
        <f t="array" ref="AP8:AW8">TRANSPOSE(C51:C54)</f>
        <v>Desarrollo Académico</v>
      </c>
      <c r="AQ8" s="33" t="str">
        <v>Infraestructura Tecnológica</v>
      </c>
      <c r="AR8" s="34" t="str">
        <v>Fortalecimiento Insitucional</v>
      </c>
      <c r="AS8" s="33" t="str">
        <v>Incremento de Capital de Trabajo</v>
      </c>
      <c r="AT8" s="33" t="e">
        <v>#N/A</v>
      </c>
      <c r="AU8" s="33" t="e">
        <v>#N/A</v>
      </c>
      <c r="AV8" s="33" t="e">
        <v>#N/A</v>
      </c>
      <c r="AW8" s="33" t="e">
        <v>#N/A</v>
      </c>
      <c r="AX8" s="42" t="s">
        <v>71</v>
      </c>
    </row>
    <row r="9" spans="1:50" ht="17.25" customHeight="1" thickTop="1">
      <c r="B9" s="2"/>
      <c r="C9" s="661" t="str">
        <f>"PROGRAMA: "&amp;Supuestos!C5</f>
        <v>PROGRAMA: Ingeniería de Sistemas</v>
      </c>
      <c r="D9" s="661"/>
      <c r="E9" s="661"/>
      <c r="F9" s="661"/>
      <c r="G9" s="661"/>
      <c r="H9" s="661"/>
      <c r="I9" s="661"/>
      <c r="J9" s="661"/>
      <c r="K9" s="661"/>
      <c r="L9" s="661"/>
      <c r="M9" s="661"/>
      <c r="N9" s="661"/>
      <c r="O9" s="661"/>
      <c r="P9" s="661"/>
      <c r="Q9" s="661"/>
      <c r="R9" s="661"/>
      <c r="S9" s="661"/>
      <c r="U9" s="5"/>
      <c r="W9" s="7" t="e">
        <f t="shared" si="0"/>
        <v>#REF!</v>
      </c>
      <c r="X9" s="8">
        <v>-315960415.38257027</v>
      </c>
      <c r="Y9" s="8">
        <v>-119510504.13281104</v>
      </c>
      <c r="Z9" s="8">
        <v>23381103.680697531</v>
      </c>
      <c r="AA9" s="8">
        <v>160445985.15477964</v>
      </c>
      <c r="AB9" s="8">
        <v>286413802.8179301</v>
      </c>
      <c r="AC9" s="8">
        <v>388430627.33336151</v>
      </c>
      <c r="AD9" s="8">
        <v>476570610.15932518</v>
      </c>
      <c r="AE9" s="8">
        <v>564772266.19385207</v>
      </c>
      <c r="AF9" s="8">
        <v>660048075.41873837</v>
      </c>
      <c r="AG9" s="8">
        <v>748249731.45326531</v>
      </c>
      <c r="AH9" s="8">
        <v>836731955.77249122</v>
      </c>
      <c r="AI9" s="8">
        <v>931342654.17084873</v>
      </c>
      <c r="AJ9" s="8">
        <v>1019867179.538642</v>
      </c>
      <c r="AK9" s="8">
        <v>1114115101.9541414</v>
      </c>
      <c r="AL9" s="8">
        <v>1203344644.7980552</v>
      </c>
      <c r="AM9" s="9">
        <v>1303659368.0841224</v>
      </c>
      <c r="AN9" s="4"/>
      <c r="AO9" s="47" t="s">
        <v>72</v>
      </c>
      <c r="AP9" s="30">
        <f t="array" ref="AP9:AW18">TRANSPOSE(E51:N54)</f>
        <v>20000000</v>
      </c>
      <c r="AQ9" s="30">
        <v>144200000</v>
      </c>
      <c r="AR9" s="30">
        <v>1000000</v>
      </c>
      <c r="AS9" s="30">
        <v>11119496.521606954</v>
      </c>
      <c r="AT9" s="30" t="e">
        <v>#N/A</v>
      </c>
      <c r="AU9" s="30" t="e">
        <v>#N/A</v>
      </c>
      <c r="AV9" s="30" t="e">
        <v>#N/A</v>
      </c>
      <c r="AW9" s="30" t="e">
        <v>#N/A</v>
      </c>
      <c r="AX9" s="43" t="e">
        <f t="shared" ref="AX9:AX18" si="1">SUM(AP9:AW9)</f>
        <v>#N/A</v>
      </c>
    </row>
    <row r="10" spans="1:50" ht="17.25" customHeight="1">
      <c r="B10" s="2"/>
      <c r="C10" s="662" t="s">
        <v>73</v>
      </c>
      <c r="D10" s="662"/>
      <c r="E10" s="662"/>
      <c r="F10" s="662"/>
      <c r="G10" s="662"/>
      <c r="H10" s="662"/>
      <c r="I10" s="662"/>
      <c r="J10" s="662"/>
      <c r="K10" s="662"/>
      <c r="L10" s="662"/>
      <c r="M10" s="662"/>
      <c r="N10" s="662"/>
      <c r="O10" s="662"/>
      <c r="P10" s="662"/>
      <c r="Q10" s="662"/>
      <c r="R10" s="662"/>
      <c r="S10" s="662"/>
      <c r="U10" s="5"/>
      <c r="W10" s="7" t="e">
        <f t="shared" si="0"/>
        <v>#REF!</v>
      </c>
      <c r="X10" s="8">
        <v>-312321952.46387756</v>
      </c>
      <c r="Y10" s="8">
        <v>-109097906.343437</v>
      </c>
      <c r="Z10" s="8">
        <v>40158923.216036238</v>
      </c>
      <c r="AA10" s="8">
        <v>182971871.52082789</v>
      </c>
      <c r="AB10" s="8">
        <v>313874146.58005685</v>
      </c>
      <c r="AC10" s="8">
        <v>419826484.60469413</v>
      </c>
      <c r="AD10" s="8">
        <v>511634087.76400405</v>
      </c>
      <c r="AE10" s="8">
        <v>603503364.13187695</v>
      </c>
      <c r="AF10" s="8">
        <v>702446793.69010973</v>
      </c>
      <c r="AG10" s="8">
        <v>794316070.05798256</v>
      </c>
      <c r="AH10" s="8">
        <v>886465914.7105546</v>
      </c>
      <c r="AI10" s="8">
        <v>984744233.44225836</v>
      </c>
      <c r="AJ10" s="8">
        <v>1076936379.1433978</v>
      </c>
      <c r="AK10" s="8">
        <v>1174851921.8922431</v>
      </c>
      <c r="AL10" s="8">
        <v>1267749085.0695033</v>
      </c>
      <c r="AM10" s="9">
        <v>1371731428.6889169</v>
      </c>
      <c r="AN10" s="4"/>
      <c r="AO10" s="47" t="s">
        <v>74</v>
      </c>
      <c r="AP10" s="30">
        <v>0</v>
      </c>
      <c r="AQ10" s="30">
        <v>0</v>
      </c>
      <c r="AR10" s="30">
        <v>2750000</v>
      </c>
      <c r="AS10" s="30">
        <v>1119006.1807825305</v>
      </c>
      <c r="AT10" s="30" t="e">
        <v>#N/A</v>
      </c>
      <c r="AU10" s="30" t="e">
        <v>#N/A</v>
      </c>
      <c r="AV10" s="30" t="e">
        <v>#N/A</v>
      </c>
      <c r="AW10" s="30" t="e">
        <v>#N/A</v>
      </c>
      <c r="AX10" s="43" t="e">
        <f t="shared" si="1"/>
        <v>#N/A</v>
      </c>
    </row>
    <row r="11" spans="1:50" ht="17.25" customHeight="1">
      <c r="A11" s="73"/>
      <c r="B11" s="2"/>
      <c r="F11" s="10" t="s">
        <v>75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U11" s="5"/>
      <c r="W11" s="7" t="e">
        <f t="shared" si="0"/>
        <v>#REF!</v>
      </c>
      <c r="X11" s="8">
        <v>-308683489.54518485</v>
      </c>
      <c r="Y11" s="8">
        <v>-98685308.554062992</v>
      </c>
      <c r="Z11" s="8">
        <v>56936742.751374923</v>
      </c>
      <c r="AA11" s="8">
        <v>205497757.88687617</v>
      </c>
      <c r="AB11" s="8">
        <v>341334490.34218353</v>
      </c>
      <c r="AC11" s="8">
        <v>451222341.87602687</v>
      </c>
      <c r="AD11" s="8">
        <v>546697565.36868298</v>
      </c>
      <c r="AE11" s="8">
        <v>642234462.06990194</v>
      </c>
      <c r="AF11" s="8">
        <v>744845511.96148074</v>
      </c>
      <c r="AG11" s="8">
        <v>840382408.66270006</v>
      </c>
      <c r="AH11" s="8">
        <v>936199873.64861822</v>
      </c>
      <c r="AI11" s="8">
        <v>1038145812.7136681</v>
      </c>
      <c r="AJ11" s="8">
        <v>1134005578.7481539</v>
      </c>
      <c r="AK11" s="8">
        <v>1235588741.8303454</v>
      </c>
      <c r="AL11" s="8">
        <v>1332153525.3409517</v>
      </c>
      <c r="AM11" s="9">
        <v>1439803489.2937114</v>
      </c>
      <c r="AN11" s="4"/>
      <c r="AO11" s="47" t="s">
        <v>76</v>
      </c>
      <c r="AP11" s="30">
        <v>0</v>
      </c>
      <c r="AQ11" s="30">
        <v>0</v>
      </c>
      <c r="AR11" s="30">
        <v>1000000</v>
      </c>
      <c r="AS11" s="30">
        <v>1090441.1143653486</v>
      </c>
      <c r="AT11" s="30" t="e">
        <v>#N/A</v>
      </c>
      <c r="AU11" s="30" t="e">
        <v>#N/A</v>
      </c>
      <c r="AV11" s="30" t="e">
        <v>#N/A</v>
      </c>
      <c r="AW11" s="30" t="e">
        <v>#N/A</v>
      </c>
      <c r="AX11" s="43" t="e">
        <f t="shared" si="1"/>
        <v>#N/A</v>
      </c>
    </row>
    <row r="12" spans="1:50" ht="18.75" customHeight="1">
      <c r="A12" s="73" t="s">
        <v>15</v>
      </c>
      <c r="B12" s="2"/>
      <c r="C12" s="13" t="str">
        <f>"Periodo "&amp;E18</f>
        <v>Periodo Semestral</v>
      </c>
      <c r="D12" s="13" t="s">
        <v>77</v>
      </c>
      <c r="E12" s="13" t="s">
        <v>78</v>
      </c>
      <c r="F12" s="13" t="s">
        <v>79</v>
      </c>
      <c r="G12" s="13" t="s">
        <v>80</v>
      </c>
      <c r="H12" s="13" t="s">
        <v>81</v>
      </c>
      <c r="I12" s="13" t="s">
        <v>82</v>
      </c>
      <c r="J12" s="13" t="s">
        <v>83</v>
      </c>
      <c r="K12" s="13" t="s">
        <v>84</v>
      </c>
      <c r="L12" s="13" t="s">
        <v>85</v>
      </c>
      <c r="M12" s="13" t="s">
        <v>86</v>
      </c>
      <c r="N12" s="13" t="s">
        <v>87</v>
      </c>
      <c r="O12" s="13" t="s">
        <v>88</v>
      </c>
      <c r="P12" s="13" t="s">
        <v>89</v>
      </c>
      <c r="Q12" s="13" t="s">
        <v>90</v>
      </c>
      <c r="R12" s="13" t="s">
        <v>91</v>
      </c>
      <c r="S12" s="13" t="s">
        <v>92</v>
      </c>
      <c r="U12" s="5"/>
      <c r="W12" s="7" t="e">
        <f t="shared" si="0"/>
        <v>#REF!</v>
      </c>
      <c r="X12" s="8">
        <v>-305045026.62649226</v>
      </c>
      <c r="Y12" s="8">
        <v>-88272710.764688969</v>
      </c>
      <c r="Z12" s="8">
        <v>73714562.286713704</v>
      </c>
      <c r="AA12" s="8">
        <v>228023644.25292444</v>
      </c>
      <c r="AB12" s="8">
        <v>368794834.10431021</v>
      </c>
      <c r="AC12" s="8">
        <v>482618199.14735937</v>
      </c>
      <c r="AD12" s="8">
        <v>581761042.97336161</v>
      </c>
      <c r="AE12" s="8">
        <v>680965560.00792706</v>
      </c>
      <c r="AF12" s="8">
        <v>787244230.23285186</v>
      </c>
      <c r="AG12" s="8">
        <v>886448747.26741731</v>
      </c>
      <c r="AH12" s="8">
        <v>985933832.58668184</v>
      </c>
      <c r="AI12" s="8">
        <v>1091547391.9850779</v>
      </c>
      <c r="AJ12" s="8">
        <v>1191074778.3529098</v>
      </c>
      <c r="AK12" s="8">
        <v>1296325561.7684474</v>
      </c>
      <c r="AL12" s="8">
        <v>1396557965.6124001</v>
      </c>
      <c r="AM12" s="9">
        <v>1507875549.8985057</v>
      </c>
      <c r="AN12" s="4"/>
      <c r="AO12" s="47" t="s">
        <v>93</v>
      </c>
      <c r="AP12" s="30">
        <v>0</v>
      </c>
      <c r="AQ12" s="30">
        <v>0</v>
      </c>
      <c r="AR12" s="30">
        <v>2750000</v>
      </c>
      <c r="AS12" s="30">
        <v>1277022.0509761255</v>
      </c>
      <c r="AT12" s="30" t="e">
        <v>#N/A</v>
      </c>
      <c r="AU12" s="30" t="e">
        <v>#N/A</v>
      </c>
      <c r="AV12" s="30" t="e">
        <v>#N/A</v>
      </c>
      <c r="AW12" s="30" t="e">
        <v>#N/A</v>
      </c>
      <c r="AX12" s="43" t="e">
        <f t="shared" si="1"/>
        <v>#N/A</v>
      </c>
    </row>
    <row r="13" spans="1:50" ht="18.75" customHeight="1">
      <c r="A13" s="73" t="s">
        <v>94</v>
      </c>
      <c r="B13" s="2"/>
      <c r="C13" s="3" t="s">
        <v>95</v>
      </c>
      <c r="E13" s="292" t="str">
        <f>Supuestos!C8</f>
        <v>Nuevo</v>
      </c>
      <c r="F13" s="11"/>
      <c r="G13" s="11"/>
      <c r="H13" s="11"/>
      <c r="I13" s="11"/>
      <c r="J13" s="11"/>
      <c r="K13" s="11"/>
      <c r="L13" s="11"/>
      <c r="M13" s="11"/>
      <c r="N13" s="11"/>
      <c r="O13" s="10"/>
      <c r="P13" s="10"/>
      <c r="Q13" s="10"/>
      <c r="R13" s="10"/>
      <c r="U13" s="5"/>
      <c r="W13" s="14" t="e">
        <f t="shared" si="0"/>
        <v>#REF!</v>
      </c>
      <c r="X13" s="15">
        <v>-301406563.70779955</v>
      </c>
      <c r="Y13" s="15">
        <v>-77860112.975314945</v>
      </c>
      <c r="Z13" s="15">
        <v>90492381.822052434</v>
      </c>
      <c r="AA13" s="15">
        <v>250549530.61897272</v>
      </c>
      <c r="AB13" s="15">
        <v>396255177.8664369</v>
      </c>
      <c r="AC13" s="15">
        <v>514014056.41869211</v>
      </c>
      <c r="AD13" s="15">
        <v>616824520.5780406</v>
      </c>
      <c r="AE13" s="15">
        <v>719696657.94595206</v>
      </c>
      <c r="AF13" s="15">
        <v>829642948.50422311</v>
      </c>
      <c r="AG13" s="15">
        <v>932515085.87213457</v>
      </c>
      <c r="AH13" s="15">
        <v>1035667791.5247452</v>
      </c>
      <c r="AI13" s="15">
        <v>1144948971.2564878</v>
      </c>
      <c r="AJ13" s="15">
        <v>1248143977.9576657</v>
      </c>
      <c r="AK13" s="15">
        <v>1357062381.7065496</v>
      </c>
      <c r="AL13" s="15">
        <v>1460962405.8838482</v>
      </c>
      <c r="AM13" s="16">
        <v>1575947610.5033002</v>
      </c>
      <c r="AN13" s="4"/>
      <c r="AO13" s="47" t="s">
        <v>96</v>
      </c>
      <c r="AP13" s="30">
        <v>0</v>
      </c>
      <c r="AQ13" s="30">
        <v>0</v>
      </c>
      <c r="AR13" s="30">
        <v>1000000</v>
      </c>
      <c r="AS13" s="30">
        <v>938863.74509079009</v>
      </c>
      <c r="AT13" s="30" t="e">
        <v>#N/A</v>
      </c>
      <c r="AU13" s="30" t="e">
        <v>#N/A</v>
      </c>
      <c r="AV13" s="30" t="e">
        <v>#N/A</v>
      </c>
      <c r="AW13" s="30" t="e">
        <v>#N/A</v>
      </c>
      <c r="AX13" s="43" t="e">
        <f t="shared" si="1"/>
        <v>#N/A</v>
      </c>
    </row>
    <row r="14" spans="1:50" ht="18.75" customHeight="1">
      <c r="A14" s="74"/>
      <c r="B14" s="2"/>
      <c r="C14" s="3" t="s">
        <v>97</v>
      </c>
      <c r="E14" s="291">
        <f>Supuestos!C10</f>
        <v>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67"/>
      <c r="T14" s="67"/>
      <c r="U14" s="5"/>
      <c r="W14" s="11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7" t="s">
        <v>98</v>
      </c>
      <c r="AP14" s="30">
        <v>0</v>
      </c>
      <c r="AQ14" s="30">
        <v>0</v>
      </c>
      <c r="AR14" s="30">
        <v>2750000</v>
      </c>
      <c r="AS14" s="30">
        <v>1219111.8817988932</v>
      </c>
      <c r="AT14" s="30" t="e">
        <v>#N/A</v>
      </c>
      <c r="AU14" s="30" t="e">
        <v>#N/A</v>
      </c>
      <c r="AV14" s="30" t="e">
        <v>#N/A</v>
      </c>
      <c r="AW14" s="30" t="e">
        <v>#N/A</v>
      </c>
      <c r="AX14" s="43" t="e">
        <f t="shared" si="1"/>
        <v>#N/A</v>
      </c>
    </row>
    <row r="15" spans="1:50" s="67" customFormat="1" ht="18.75" customHeight="1">
      <c r="B15" s="66"/>
      <c r="C15" s="249" t="s">
        <v>99</v>
      </c>
      <c r="D15" s="633"/>
      <c r="E15" s="250" t="str">
        <f>Docencia!C107</f>
        <v>S1 / A1</v>
      </c>
      <c r="F15" s="247" t="str">
        <f>Docencia!D107</f>
        <v>S2 /A1</v>
      </c>
      <c r="G15" s="247" t="str">
        <f>Docencia!E107</f>
        <v>S1 / A2</v>
      </c>
      <c r="H15" s="247" t="str">
        <f>Docencia!F107</f>
        <v>S2 /A2</v>
      </c>
      <c r="I15" s="247" t="str">
        <f>Docencia!G107</f>
        <v>S1 / A3</v>
      </c>
      <c r="J15" s="247" t="str">
        <f>Docencia!H107</f>
        <v>S2 /A3</v>
      </c>
      <c r="K15" s="247" t="str">
        <f>Docencia!I107</f>
        <v>S1 / A4</v>
      </c>
      <c r="L15" s="247" t="str">
        <f>Docencia!J107</f>
        <v>S2 /A4</v>
      </c>
      <c r="M15" s="247" t="str">
        <f>Docencia!K107</f>
        <v>S1 / A5</v>
      </c>
      <c r="N15" s="247" t="str">
        <f>Docencia!L107</f>
        <v>S2 /A5</v>
      </c>
      <c r="O15" s="247" t="str">
        <f>Docencia!M107</f>
        <v>S1 / A6</v>
      </c>
      <c r="P15" s="247" t="str">
        <f>Docencia!N107</f>
        <v>S2 /A6</v>
      </c>
      <c r="Q15" s="247" t="str">
        <f>Docencia!O107</f>
        <v>S1 / A7</v>
      </c>
      <c r="R15" s="247" t="str">
        <f>Docencia!P107</f>
        <v>S2 /A7</v>
      </c>
      <c r="S15" s="248" t="str">
        <f>Docencia!Q107</f>
        <v>S1 / A8</v>
      </c>
      <c r="T15" s="3"/>
      <c r="U15" s="68"/>
      <c r="W15" s="61"/>
      <c r="AO15" s="69" t="s">
        <v>100</v>
      </c>
      <c r="AP15" s="70">
        <v>0</v>
      </c>
      <c r="AQ15" s="70">
        <v>0</v>
      </c>
      <c r="AR15" s="70">
        <v>2000000</v>
      </c>
      <c r="AS15" s="70">
        <v>820837.60453755222</v>
      </c>
      <c r="AT15" s="70" t="e">
        <v>#N/A</v>
      </c>
      <c r="AU15" s="70" t="e">
        <v>#N/A</v>
      </c>
      <c r="AV15" s="70" t="e">
        <v>#N/A</v>
      </c>
      <c r="AW15" s="70" t="e">
        <v>#N/A</v>
      </c>
      <c r="AX15" s="71" t="e">
        <f t="shared" si="1"/>
        <v>#N/A</v>
      </c>
    </row>
    <row r="16" spans="1:50" ht="18.75" customHeight="1">
      <c r="B16" s="2"/>
      <c r="C16" s="72"/>
      <c r="D16" s="72"/>
      <c r="E16" s="299">
        <v>1</v>
      </c>
      <c r="F16" s="299">
        <v>2</v>
      </c>
      <c r="G16" s="299">
        <v>3</v>
      </c>
      <c r="H16" s="299">
        <v>4</v>
      </c>
      <c r="I16" s="299">
        <v>5</v>
      </c>
      <c r="J16" s="299">
        <v>6</v>
      </c>
      <c r="K16" s="299">
        <v>7</v>
      </c>
      <c r="L16" s="299">
        <v>8</v>
      </c>
      <c r="M16" s="299">
        <v>9</v>
      </c>
      <c r="N16" s="299">
        <v>10</v>
      </c>
      <c r="O16" s="299">
        <v>11</v>
      </c>
      <c r="P16" s="299">
        <v>12</v>
      </c>
      <c r="Q16" s="299">
        <v>13</v>
      </c>
      <c r="R16" s="299">
        <v>14</v>
      </c>
      <c r="S16" s="299">
        <v>15</v>
      </c>
      <c r="U16" s="5"/>
      <c r="W16" s="11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7" t="s">
        <v>101</v>
      </c>
      <c r="AP16" s="30">
        <v>0</v>
      </c>
      <c r="AQ16" s="30">
        <v>0</v>
      </c>
      <c r="AR16" s="30">
        <v>3750000</v>
      </c>
      <c r="AS16" s="30">
        <v>2034586.3950117156</v>
      </c>
      <c r="AT16" s="30" t="e">
        <v>#N/A</v>
      </c>
      <c r="AU16" s="30" t="e">
        <v>#N/A</v>
      </c>
      <c r="AV16" s="30" t="e">
        <v>#N/A</v>
      </c>
      <c r="AW16" s="30" t="e">
        <v>#N/A</v>
      </c>
      <c r="AX16" s="43" t="e">
        <f t="shared" si="1"/>
        <v>#N/A</v>
      </c>
    </row>
    <row r="17" spans="2:50" ht="18.75" customHeight="1" thickBot="1">
      <c r="B17" s="2"/>
      <c r="C17" s="658" t="s">
        <v>102</v>
      </c>
      <c r="D17" s="658"/>
      <c r="E17" s="658"/>
      <c r="F17" s="658"/>
      <c r="G17" s="658"/>
      <c r="H17" s="658"/>
      <c r="I17" s="658"/>
      <c r="J17" s="658"/>
      <c r="K17" s="658"/>
      <c r="L17" s="658"/>
      <c r="M17" s="658"/>
      <c r="N17" s="658"/>
      <c r="O17" s="658"/>
      <c r="P17" s="658"/>
      <c r="Q17" s="658"/>
      <c r="R17" s="658"/>
      <c r="S17" s="658"/>
      <c r="U17" s="5"/>
      <c r="W17" s="11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7" t="s">
        <v>103</v>
      </c>
      <c r="AP17" s="30">
        <v>0</v>
      </c>
      <c r="AQ17" s="30">
        <v>0</v>
      </c>
      <c r="AR17" s="30">
        <v>2000000</v>
      </c>
      <c r="AS17" s="30">
        <v>1532390.8986363597</v>
      </c>
      <c r="AT17" s="30" t="e">
        <v>#N/A</v>
      </c>
      <c r="AU17" s="30" t="e">
        <v>#N/A</v>
      </c>
      <c r="AV17" s="30" t="e">
        <v>#N/A</v>
      </c>
      <c r="AW17" s="30" t="e">
        <v>#N/A</v>
      </c>
      <c r="AX17" s="43" t="e">
        <f t="shared" si="1"/>
        <v>#N/A</v>
      </c>
    </row>
    <row r="18" spans="2:50" ht="18.75" customHeight="1" thickTop="1" thickBot="1">
      <c r="B18" s="2"/>
      <c r="C18" s="17"/>
      <c r="D18" s="17"/>
      <c r="E18" s="213" t="str">
        <f>Supuestos!C9</f>
        <v>Semestral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8"/>
      <c r="U18" s="5"/>
      <c r="W18" s="6" t="s">
        <v>104</v>
      </c>
      <c r="X18" s="6" t="s">
        <v>105</v>
      </c>
      <c r="Y18" s="6" t="s">
        <v>106</v>
      </c>
      <c r="AO18" s="47" t="s">
        <v>107</v>
      </c>
      <c r="AP18" s="30">
        <v>0</v>
      </c>
      <c r="AQ18" s="30">
        <v>0</v>
      </c>
      <c r="AR18" s="30">
        <v>3750000</v>
      </c>
      <c r="AS18" s="30">
        <v>265931.51875000075</v>
      </c>
      <c r="AT18" s="30" t="e">
        <v>#N/A</v>
      </c>
      <c r="AU18" s="30" t="e">
        <v>#N/A</v>
      </c>
      <c r="AV18" s="30" t="e">
        <v>#N/A</v>
      </c>
      <c r="AW18" s="30" t="e">
        <v>#N/A</v>
      </c>
      <c r="AX18" s="43" t="e">
        <f t="shared" si="1"/>
        <v>#N/A</v>
      </c>
    </row>
    <row r="19" spans="2:50" ht="18.75" customHeight="1" thickTop="1">
      <c r="B19" s="2"/>
      <c r="C19" s="3" t="s">
        <v>108</v>
      </c>
      <c r="E19" s="262">
        <f>Estudiantes!D27</f>
        <v>0</v>
      </c>
      <c r="F19" s="262">
        <f>Estudiantes!E27</f>
        <v>0</v>
      </c>
      <c r="G19" s="262">
        <f>Estudiantes!F27</f>
        <v>0</v>
      </c>
      <c r="H19" s="262">
        <f>Estudiantes!G27</f>
        <v>0</v>
      </c>
      <c r="I19" s="262">
        <f>Estudiantes!H27</f>
        <v>0</v>
      </c>
      <c r="J19" s="262">
        <f>Estudiantes!I27</f>
        <v>0</v>
      </c>
      <c r="K19" s="262">
        <f>Estudiantes!J27</f>
        <v>0</v>
      </c>
      <c r="L19" s="262">
        <f>Estudiantes!K27</f>
        <v>0</v>
      </c>
      <c r="M19" s="262">
        <f>Estudiantes!L27</f>
        <v>0</v>
      </c>
      <c r="N19" s="262">
        <f>Estudiantes!M27</f>
        <v>0</v>
      </c>
      <c r="O19" s="262">
        <f>Estudiantes!N27</f>
        <v>0</v>
      </c>
      <c r="P19" s="262">
        <f>Estudiantes!O27</f>
        <v>0</v>
      </c>
      <c r="Q19" s="262">
        <f>Estudiantes!P27</f>
        <v>0</v>
      </c>
      <c r="R19" s="262">
        <f>Estudiantes!Q27</f>
        <v>0</v>
      </c>
      <c r="S19" s="262">
        <f>Estudiantes!R27</f>
        <v>0</v>
      </c>
      <c r="U19" s="5"/>
      <c r="W19" s="11"/>
      <c r="X19" s="11"/>
      <c r="Y19" s="11"/>
      <c r="AO19" s="47"/>
      <c r="AP19" s="30"/>
      <c r="AQ19" s="30"/>
      <c r="AR19" s="30"/>
      <c r="AS19" s="30"/>
      <c r="AT19" s="30"/>
      <c r="AU19" s="30"/>
      <c r="AV19" s="30"/>
      <c r="AW19" s="30"/>
      <c r="AX19" s="43"/>
    </row>
    <row r="20" spans="2:50" ht="18.75" customHeight="1">
      <c r="B20" s="2"/>
      <c r="C20" s="3" t="s">
        <v>109</v>
      </c>
      <c r="E20" s="262">
        <f>Estudiantes!D25</f>
        <v>35</v>
      </c>
      <c r="F20" s="19">
        <f>Estudiantes!E25</f>
        <v>63</v>
      </c>
      <c r="G20" s="19">
        <f>Estudiantes!F25</f>
        <v>88</v>
      </c>
      <c r="H20" s="19">
        <f>Estudiantes!G25</f>
        <v>111</v>
      </c>
      <c r="I20" s="19">
        <f>Estudiantes!H25</f>
        <v>134</v>
      </c>
      <c r="J20" s="19">
        <f>Estudiantes!I25</f>
        <v>155</v>
      </c>
      <c r="K20" s="19">
        <f>Estudiantes!J25</f>
        <v>176</v>
      </c>
      <c r="L20" s="19">
        <f>Estudiantes!K25</f>
        <v>197</v>
      </c>
      <c r="M20" s="19">
        <f>Estudiantes!L25</f>
        <v>217</v>
      </c>
      <c r="N20" s="19">
        <f>Estudiantes!M25</f>
        <v>217</v>
      </c>
      <c r="O20" s="19">
        <f>Estudiantes!N25</f>
        <v>217</v>
      </c>
      <c r="P20" s="19">
        <f>Estudiantes!O25</f>
        <v>217</v>
      </c>
      <c r="Q20" s="19">
        <f>Estudiantes!P25</f>
        <v>217</v>
      </c>
      <c r="R20" s="19">
        <f>Estudiantes!Q25</f>
        <v>217</v>
      </c>
      <c r="S20" s="19">
        <f>Estudiantes!R25</f>
        <v>217</v>
      </c>
      <c r="U20" s="5"/>
      <c r="W20" s="11"/>
      <c r="X20" s="11"/>
      <c r="Y20" s="11"/>
      <c r="AO20" s="47"/>
      <c r="AP20" s="30"/>
      <c r="AQ20" s="30"/>
      <c r="AR20" s="30"/>
      <c r="AS20" s="30"/>
      <c r="AT20" s="30"/>
      <c r="AU20" s="30"/>
      <c r="AV20" s="30"/>
      <c r="AW20" s="30"/>
      <c r="AX20" s="43"/>
    </row>
    <row r="21" spans="2:50" ht="18.75" customHeight="1" thickBot="1">
      <c r="B21" s="2"/>
      <c r="C21" s="32" t="s">
        <v>110</v>
      </c>
      <c r="D21" s="32"/>
      <c r="E21" s="263">
        <f>E20+E19</f>
        <v>35</v>
      </c>
      <c r="F21" s="264">
        <f t="shared" ref="F21:S21" si="2">F20+F19</f>
        <v>63</v>
      </c>
      <c r="G21" s="264">
        <f t="shared" si="2"/>
        <v>88</v>
      </c>
      <c r="H21" s="264">
        <f t="shared" si="2"/>
        <v>111</v>
      </c>
      <c r="I21" s="264">
        <f t="shared" si="2"/>
        <v>134</v>
      </c>
      <c r="J21" s="264">
        <f t="shared" si="2"/>
        <v>155</v>
      </c>
      <c r="K21" s="264">
        <f t="shared" si="2"/>
        <v>176</v>
      </c>
      <c r="L21" s="264">
        <f t="shared" si="2"/>
        <v>197</v>
      </c>
      <c r="M21" s="264">
        <f t="shared" si="2"/>
        <v>217</v>
      </c>
      <c r="N21" s="264">
        <f t="shared" si="2"/>
        <v>217</v>
      </c>
      <c r="O21" s="264">
        <f t="shared" si="2"/>
        <v>217</v>
      </c>
      <c r="P21" s="264">
        <f t="shared" si="2"/>
        <v>217</v>
      </c>
      <c r="Q21" s="264">
        <f t="shared" si="2"/>
        <v>217</v>
      </c>
      <c r="R21" s="264">
        <f t="shared" si="2"/>
        <v>217</v>
      </c>
      <c r="S21" s="264">
        <f t="shared" si="2"/>
        <v>217</v>
      </c>
      <c r="U21" s="5"/>
      <c r="W21" s="11">
        <v>2</v>
      </c>
      <c r="X21" s="4">
        <v>12</v>
      </c>
      <c r="Y21" s="4" t="e">
        <f>INT(X21*(1-Supuestos!#REF!)^(10-#REF!))</f>
        <v>#REF!</v>
      </c>
      <c r="Z21" s="11"/>
      <c r="AA21" s="11"/>
      <c r="AB21" s="11"/>
      <c r="AC21" s="11"/>
      <c r="AD21" s="11"/>
      <c r="AE21" s="11"/>
      <c r="AF21" s="11"/>
      <c r="AG21" s="11"/>
      <c r="AH21" s="11"/>
      <c r="AO21" s="48" t="s">
        <v>111</v>
      </c>
      <c r="AP21" s="35">
        <f t="shared" ref="AP21:AX21" si="3">SUM(AP9:AP18)</f>
        <v>20000000</v>
      </c>
      <c r="AQ21" s="35">
        <f t="shared" si="3"/>
        <v>144200000</v>
      </c>
      <c r="AR21" s="35">
        <f t="shared" si="3"/>
        <v>22750000</v>
      </c>
      <c r="AS21" s="35">
        <f t="shared" si="3"/>
        <v>21417687.91155627</v>
      </c>
      <c r="AT21" s="35" t="e">
        <f t="shared" si="3"/>
        <v>#N/A</v>
      </c>
      <c r="AU21" s="35" t="e">
        <f t="shared" si="3"/>
        <v>#N/A</v>
      </c>
      <c r="AV21" s="35" t="e">
        <f t="shared" si="3"/>
        <v>#N/A</v>
      </c>
      <c r="AW21" s="35" t="e">
        <f t="shared" si="3"/>
        <v>#N/A</v>
      </c>
      <c r="AX21" s="45" t="e">
        <f t="shared" si="3"/>
        <v>#N/A</v>
      </c>
    </row>
    <row r="22" spans="2:50" ht="18.75" customHeight="1">
      <c r="B22" s="2"/>
      <c r="C22" s="3" t="s">
        <v>112</v>
      </c>
      <c r="E22" s="262">
        <f>Supuestos!C29</f>
        <v>2767500</v>
      </c>
      <c r="F22" s="19">
        <f>IF(Supuestos!$C$9="Semestral",Estudiantes!E40,Estudiantes!E41)</f>
        <v>2767500</v>
      </c>
      <c r="G22" s="19">
        <f>IF(Supuestos!$C$9="Semestral",Estudiantes!F40,Estudiantes!F41)</f>
        <v>2803477.4999999995</v>
      </c>
      <c r="H22" s="19">
        <f>IF(Supuestos!$C$9="Semestral",Estudiantes!G40,Estudiantes!G41)</f>
        <v>2803477.4999999995</v>
      </c>
      <c r="I22" s="19">
        <f>IF(Supuestos!$C$9="Semestral",Estudiantes!H40,Estudiantes!H41)</f>
        <v>2839922.7074999991</v>
      </c>
      <c r="J22" s="19">
        <f>IF(Supuestos!$C$9="Semestral",Estudiantes!I40,Estudiantes!I41)</f>
        <v>2839922.7074999991</v>
      </c>
      <c r="K22" s="19">
        <f>IF(Supuestos!$C$9="Semestral",Estudiantes!J40,Estudiantes!J41)</f>
        <v>2876841.7026974987</v>
      </c>
      <c r="L22" s="19">
        <f>IF(Supuestos!$C$9="Semestral",Estudiantes!K40,Estudiantes!K41)</f>
        <v>2876841.7026974987</v>
      </c>
      <c r="M22" s="19">
        <f>IF(Supuestos!$C$9="Semestral",Estudiantes!L40,Estudiantes!L41)</f>
        <v>2914240.6448325659</v>
      </c>
      <c r="N22" s="19">
        <f>IF(Supuestos!$C$9="Semestral",Estudiantes!M40,Estudiantes!M41)</f>
        <v>2914240.6448325659</v>
      </c>
      <c r="O22" s="19">
        <f>IF(Supuestos!$C$9="Semestral",Estudiantes!N40,Estudiantes!N41)</f>
        <v>2952125.7732153889</v>
      </c>
      <c r="P22" s="19">
        <f>IF(Supuestos!$C$9="Semestral",Estudiantes!O40,Estudiantes!O41)</f>
        <v>2952125.7732153889</v>
      </c>
      <c r="Q22" s="19">
        <f>IF(Supuestos!$C$9="Semestral",Estudiantes!P40,Estudiantes!P41)</f>
        <v>2952125.7732153889</v>
      </c>
      <c r="R22" s="19">
        <f>IF(Supuestos!$C$9="Semestral",Estudiantes!Q40,Estudiantes!Q41)</f>
        <v>2952125.7732153889</v>
      </c>
      <c r="S22" s="19">
        <f>IF(Supuestos!$C$9="Semestral",Estudiantes!R40,Estudiantes!R41)</f>
        <v>2952125.7732153889</v>
      </c>
      <c r="U22" s="5"/>
      <c r="W22" s="11">
        <v>3</v>
      </c>
      <c r="X22" s="4">
        <v>18</v>
      </c>
      <c r="Y22" s="4" t="e">
        <f>INT(X22*(1-Supuestos!#REF!)^(10-W21))</f>
        <v>#REF!</v>
      </c>
      <c r="Z22" s="4"/>
      <c r="AA22" s="4"/>
      <c r="AB22" s="4"/>
      <c r="AC22" s="4"/>
      <c r="AD22" s="4"/>
      <c r="AE22" s="4"/>
      <c r="AF22" s="4"/>
      <c r="AG22" s="4"/>
      <c r="AH22" s="4"/>
    </row>
    <row r="23" spans="2:50" ht="18.75" customHeight="1">
      <c r="B23" s="2"/>
      <c r="C23" s="289" t="s">
        <v>113</v>
      </c>
      <c r="D23" s="289"/>
      <c r="E23" s="290">
        <f>E21*E22</f>
        <v>96862500</v>
      </c>
      <c r="F23" s="290">
        <f t="shared" ref="E23:S23" si="4">F21*F22</f>
        <v>174352500</v>
      </c>
      <c r="G23" s="290">
        <f t="shared" si="4"/>
        <v>246706019.99999997</v>
      </c>
      <c r="H23" s="290">
        <f t="shared" si="4"/>
        <v>311186002.49999994</v>
      </c>
      <c r="I23" s="290">
        <f t="shared" si="4"/>
        <v>380549642.80499989</v>
      </c>
      <c r="J23" s="290">
        <f t="shared" si="4"/>
        <v>440188019.66249985</v>
      </c>
      <c r="K23" s="290">
        <f t="shared" si="4"/>
        <v>506324139.67475975</v>
      </c>
      <c r="L23" s="290">
        <f t="shared" si="4"/>
        <v>566737815.43140721</v>
      </c>
      <c r="M23" s="290">
        <f t="shared" si="4"/>
        <v>632390219.92866683</v>
      </c>
      <c r="N23" s="290">
        <f t="shared" si="4"/>
        <v>632390219.92866683</v>
      </c>
      <c r="O23" s="290">
        <f t="shared" si="4"/>
        <v>640611292.7877394</v>
      </c>
      <c r="P23" s="290">
        <f t="shared" si="4"/>
        <v>640611292.7877394</v>
      </c>
      <c r="Q23" s="290">
        <f t="shared" si="4"/>
        <v>640611292.7877394</v>
      </c>
      <c r="R23" s="290">
        <f t="shared" si="4"/>
        <v>640611292.7877394</v>
      </c>
      <c r="S23" s="290">
        <f t="shared" si="4"/>
        <v>640611292.7877394</v>
      </c>
      <c r="U23" s="5"/>
      <c r="W23" s="11">
        <v>4</v>
      </c>
      <c r="X23" s="4">
        <v>12</v>
      </c>
      <c r="Y23" s="4" t="e">
        <f>INT(X23*(1-Supuestos!#REF!)^(10-W22))</f>
        <v>#REF!</v>
      </c>
      <c r="Z23" s="4"/>
      <c r="AA23" s="4"/>
      <c r="AB23" s="4"/>
      <c r="AC23" s="4"/>
      <c r="AD23" s="4"/>
      <c r="AE23" s="4"/>
      <c r="AF23" s="4"/>
      <c r="AG23" s="4"/>
      <c r="AH23" s="4"/>
    </row>
    <row r="24" spans="2:50" ht="18.75" customHeight="1">
      <c r="B24" s="2"/>
      <c r="C24" s="3" t="s">
        <v>114</v>
      </c>
      <c r="E24" s="19">
        <f>E23*(Supuestos!$C$30+Supuestos!$C$31)</f>
        <v>2905875</v>
      </c>
      <c r="F24" s="19">
        <f>F23*(Supuestos!$C$30+Supuestos!$C$31)</f>
        <v>5230575</v>
      </c>
      <c r="G24" s="19">
        <f>G23*(Supuestos!$C$30+Supuestos!$C$31)</f>
        <v>7401180.5999999987</v>
      </c>
      <c r="H24" s="19">
        <f>H23*(Supuestos!$C$30+Supuestos!$C$31)</f>
        <v>9335580.0749999974</v>
      </c>
      <c r="I24" s="19">
        <f>I23*(Supuestos!$C$30+Supuestos!$C$31)</f>
        <v>11416489.284149997</v>
      </c>
      <c r="J24" s="19">
        <f>J23*(Supuestos!$C$30+Supuestos!$C$31)</f>
        <v>13205640.589874994</v>
      </c>
      <c r="K24" s="19">
        <f>K23*(Supuestos!$C$30+Supuestos!$C$31)</f>
        <v>15189724.190242792</v>
      </c>
      <c r="L24" s="19">
        <f>L23*(Supuestos!$C$30+Supuestos!$C$31)</f>
        <v>17002134.462942217</v>
      </c>
      <c r="M24" s="19">
        <f>M23*(Supuestos!$C$30+Supuestos!$C$31)</f>
        <v>18971706.597860005</v>
      </c>
      <c r="N24" s="19">
        <f>N23*(Supuestos!$C$30+Supuestos!$C$31)</f>
        <v>18971706.597860005</v>
      </c>
      <c r="O24" s="19">
        <f>O23*(Supuestos!$C$30+Supuestos!$C$31)</f>
        <v>19218338.783632182</v>
      </c>
      <c r="P24" s="19">
        <f>P23*(Supuestos!$C$30+Supuestos!$C$31)</f>
        <v>19218338.783632182</v>
      </c>
      <c r="Q24" s="19">
        <f>Q23*(Supuestos!$C$30+Supuestos!$C$31)</f>
        <v>19218338.783632182</v>
      </c>
      <c r="R24" s="19">
        <f>R23*(Supuestos!$C$30+Supuestos!$C$31)</f>
        <v>19218338.783632182</v>
      </c>
      <c r="S24" s="19">
        <f>S23*(Supuestos!$C$30+Supuestos!$C$31)</f>
        <v>19218338.783632182</v>
      </c>
      <c r="U24" s="5"/>
      <c r="W24" s="11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2:50" ht="18.75" customHeight="1">
      <c r="B25" s="2"/>
      <c r="C25" s="3" t="s">
        <v>115</v>
      </c>
      <c r="E25" s="19">
        <f>E23*Supuestos!$C34</f>
        <v>6780375.0000000009</v>
      </c>
      <c r="F25" s="19">
        <f>F23*Supuestos!$C34</f>
        <v>12204675.000000002</v>
      </c>
      <c r="G25" s="19">
        <f>G23*Supuestos!$C34</f>
        <v>17269421.399999999</v>
      </c>
      <c r="H25" s="19">
        <f>H23*Supuestos!$C34</f>
        <v>21783020.174999997</v>
      </c>
      <c r="I25" s="19">
        <f>I23*Supuestos!$C34</f>
        <v>26638474.996349994</v>
      </c>
      <c r="J25" s="19">
        <f>J23*Supuestos!$C34</f>
        <v>30813161.376374993</v>
      </c>
      <c r="K25" s="19">
        <f>K23*Supuestos!$C34</f>
        <v>35442689.777233183</v>
      </c>
      <c r="L25" s="19">
        <f>L23*Supuestos!$C34</f>
        <v>39671647.080198511</v>
      </c>
      <c r="M25" s="19">
        <f>M23*Supuestos!$C34</f>
        <v>44267315.395006679</v>
      </c>
      <c r="N25" s="19">
        <f>N23*Supuestos!$C34</f>
        <v>44267315.395006679</v>
      </c>
      <c r="O25" s="19">
        <f>O23*Supuestos!$C34</f>
        <v>44842790.49514176</v>
      </c>
      <c r="P25" s="19">
        <f>P23*Supuestos!$C34</f>
        <v>44842790.49514176</v>
      </c>
      <c r="Q25" s="19">
        <f>Q23*Supuestos!$C34</f>
        <v>44842790.49514176</v>
      </c>
      <c r="R25" s="19">
        <f>R23*Supuestos!$C34</f>
        <v>44842790.49514176</v>
      </c>
      <c r="S25" s="19">
        <f>S23*Supuestos!$C34</f>
        <v>44842790.49514176</v>
      </c>
      <c r="U25" s="5"/>
      <c r="W25" s="11">
        <v>5</v>
      </c>
      <c r="X25" s="4">
        <v>18</v>
      </c>
      <c r="Y25" s="4" t="e">
        <f>INT(X25*(1-Supuestos!#REF!)^(10-W23))</f>
        <v>#REF!</v>
      </c>
      <c r="Z25" s="4"/>
      <c r="AA25" s="4"/>
      <c r="AB25" s="4"/>
      <c r="AC25" s="4"/>
      <c r="AD25" s="4"/>
      <c r="AE25" s="4"/>
      <c r="AF25" s="4"/>
      <c r="AG25" s="4"/>
      <c r="AH25" s="4"/>
    </row>
    <row r="26" spans="2:50" ht="18.75" customHeight="1">
      <c r="B26" s="2"/>
      <c r="C26" s="20" t="s">
        <v>116</v>
      </c>
      <c r="D26" s="20"/>
      <c r="E26" s="21">
        <f>E23-E24+E25</f>
        <v>100737000</v>
      </c>
      <c r="F26" s="21">
        <f>F23-F24+F25</f>
        <v>181326600</v>
      </c>
      <c r="G26" s="21">
        <f t="shared" ref="G26:S26" si="5">G23-G24+G25</f>
        <v>256574260.79999998</v>
      </c>
      <c r="H26" s="21">
        <f t="shared" si="5"/>
        <v>323633442.59999996</v>
      </c>
      <c r="I26" s="21">
        <f t="shared" si="5"/>
        <v>395771628.51719987</v>
      </c>
      <c r="J26" s="21">
        <f t="shared" si="5"/>
        <v>457795540.44899988</v>
      </c>
      <c r="K26" s="21">
        <f t="shared" si="5"/>
        <v>526577105.26175016</v>
      </c>
      <c r="L26" s="21">
        <f t="shared" si="5"/>
        <v>589407328.0486635</v>
      </c>
      <c r="M26" s="21">
        <f t="shared" si="5"/>
        <v>657685828.72581351</v>
      </c>
      <c r="N26" s="21">
        <f t="shared" si="5"/>
        <v>657685828.72581351</v>
      </c>
      <c r="O26" s="21">
        <f t="shared" si="5"/>
        <v>666235744.49924898</v>
      </c>
      <c r="P26" s="21">
        <f t="shared" si="5"/>
        <v>666235744.49924898</v>
      </c>
      <c r="Q26" s="21">
        <f t="shared" si="5"/>
        <v>666235744.49924898</v>
      </c>
      <c r="R26" s="21">
        <f t="shared" si="5"/>
        <v>666235744.49924898</v>
      </c>
      <c r="S26" s="21">
        <f t="shared" si="5"/>
        <v>666235744.49924898</v>
      </c>
      <c r="U26" s="5"/>
      <c r="W26" s="11">
        <v>6</v>
      </c>
      <c r="X26" s="4">
        <v>21</v>
      </c>
      <c r="Y26" s="4" t="e">
        <f>INT(X26*(1-Supuestos!#REF!)^(10-W25))</f>
        <v>#REF!</v>
      </c>
      <c r="Z26" s="4"/>
      <c r="AA26" s="4"/>
      <c r="AB26" s="4"/>
      <c r="AC26" s="4"/>
      <c r="AD26" s="4"/>
      <c r="AE26" s="4"/>
      <c r="AF26" s="4"/>
      <c r="AG26" s="4"/>
      <c r="AH26" s="4"/>
    </row>
    <row r="27" spans="2:50" ht="18.75" customHeight="1">
      <c r="B27" s="2"/>
      <c r="E27" s="22"/>
      <c r="F27" s="22"/>
      <c r="G27" s="22"/>
      <c r="H27" s="22"/>
      <c r="U27" s="5"/>
      <c r="W27" s="11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2:50" ht="18.75" customHeight="1" thickBot="1">
      <c r="B28" s="2"/>
      <c r="C28" s="658" t="s">
        <v>117</v>
      </c>
      <c r="D28" s="658"/>
      <c r="E28" s="658"/>
      <c r="F28" s="658"/>
      <c r="G28" s="658"/>
      <c r="H28" s="658"/>
      <c r="I28" s="658"/>
      <c r="J28" s="658"/>
      <c r="K28" s="658"/>
      <c r="L28" s="658"/>
      <c r="M28" s="658"/>
      <c r="N28" s="658"/>
      <c r="O28" s="658"/>
      <c r="P28" s="658"/>
      <c r="Q28" s="658"/>
      <c r="R28" s="658"/>
      <c r="S28" s="658"/>
      <c r="U28" s="5"/>
      <c r="W28" s="11">
        <v>7</v>
      </c>
      <c r="X28" s="4">
        <v>14</v>
      </c>
      <c r="Y28" s="4" t="e">
        <f>INT(X28*(1-Supuestos!#REF!)^(10-W26))</f>
        <v>#REF!</v>
      </c>
      <c r="Z28" s="4"/>
      <c r="AA28" s="4"/>
      <c r="AB28" s="4"/>
      <c r="AC28" s="4"/>
      <c r="AD28" s="4"/>
      <c r="AE28" s="4"/>
      <c r="AF28" s="4"/>
      <c r="AG28" s="4"/>
      <c r="AH28" s="4"/>
    </row>
    <row r="29" spans="2:50" ht="18.75" customHeight="1" thickTop="1">
      <c r="B29" s="2"/>
      <c r="C29" s="10"/>
      <c r="D29" s="10"/>
      <c r="E29" s="251"/>
      <c r="F29" s="251"/>
      <c r="G29" s="29"/>
      <c r="H29" s="29"/>
      <c r="I29" s="29"/>
      <c r="J29" s="29"/>
      <c r="K29" s="29"/>
      <c r="L29" s="29"/>
      <c r="M29" s="29"/>
      <c r="N29" s="29"/>
      <c r="O29" s="29"/>
      <c r="P29" s="29"/>
      <c r="U29" s="5"/>
      <c r="W29" s="11">
        <v>8</v>
      </c>
      <c r="X29" s="4">
        <v>12</v>
      </c>
      <c r="Y29" s="4" t="e">
        <f>INT(X29*(1-Supuestos!#REF!)^(10-W28))</f>
        <v>#REF!</v>
      </c>
      <c r="Z29" s="4"/>
      <c r="AA29" s="4"/>
      <c r="AB29" s="4"/>
      <c r="AC29" s="4"/>
      <c r="AD29" s="4"/>
      <c r="AE29" s="4"/>
      <c r="AF29" s="4"/>
      <c r="AG29" s="4"/>
      <c r="AH29" s="4"/>
    </row>
    <row r="30" spans="2:50" ht="18.75" customHeight="1">
      <c r="B30" s="2"/>
      <c r="C30" s="659" t="s">
        <v>118</v>
      </c>
      <c r="D30" s="659"/>
      <c r="E30" s="659"/>
      <c r="F30" s="659"/>
      <c r="G30" s="659"/>
      <c r="H30" s="659"/>
      <c r="I30" s="659"/>
      <c r="J30" s="659"/>
      <c r="K30" s="659"/>
      <c r="L30" s="659"/>
      <c r="M30" s="659"/>
      <c r="N30" s="659"/>
      <c r="O30" s="659"/>
      <c r="P30" s="659"/>
      <c r="Q30" s="659"/>
      <c r="R30" s="659"/>
      <c r="S30" s="659"/>
      <c r="U30" s="5"/>
      <c r="W30" s="11">
        <v>9</v>
      </c>
      <c r="X30" s="4">
        <v>10</v>
      </c>
      <c r="Y30" s="4" t="e">
        <f>INT(X30*(1-Supuestos!#REF!)^(10-W29))</f>
        <v>#REF!</v>
      </c>
      <c r="Z30" s="4"/>
      <c r="AA30" s="4"/>
      <c r="AB30" s="4"/>
      <c r="AC30" s="4"/>
      <c r="AD30" s="4"/>
      <c r="AE30" s="4"/>
      <c r="AF30" s="4"/>
      <c r="AG30" s="4"/>
      <c r="AH30" s="4"/>
    </row>
    <row r="31" spans="2:50" ht="18.75" customHeight="1">
      <c r="B31" s="2"/>
      <c r="C31" s="20" t="s">
        <v>119</v>
      </c>
      <c r="D31" s="20"/>
      <c r="E31" s="21">
        <f>Docencia!C59</f>
        <v>93014685.12961106</v>
      </c>
      <c r="F31" s="21">
        <f>Docencia!D59</f>
        <v>101545591.2990014</v>
      </c>
      <c r="G31" s="21">
        <f>Docencia!E59</f>
        <v>109162471.80738562</v>
      </c>
      <c r="H31" s="21">
        <f>Docencia!F59</f>
        <v>116170001.87509911</v>
      </c>
      <c r="I31" s="21">
        <f>Docencia!G59</f>
        <v>123177531.94281259</v>
      </c>
      <c r="J31" s="21">
        <f>Docencia!H59</f>
        <v>129575711.56985533</v>
      </c>
      <c r="K31" s="21">
        <f>Docencia!I59</f>
        <v>136444468.63928592</v>
      </c>
      <c r="L31" s="21">
        <f>Docencia!J59</f>
        <v>152724774.55647346</v>
      </c>
      <c r="M31" s="21">
        <f>Docencia!K59</f>
        <v>168229827.81093776</v>
      </c>
      <c r="N31" s="21">
        <f>Docencia!L59</f>
        <v>168229827.81093776</v>
      </c>
      <c r="O31" s="21">
        <f>Docencia!M59</f>
        <v>168229827.81093776</v>
      </c>
      <c r="P31" s="21">
        <f>Docencia!N59</f>
        <v>168229827.81093776</v>
      </c>
      <c r="Q31" s="21">
        <f>Docencia!O59</f>
        <v>168229827.81093776</v>
      </c>
      <c r="R31" s="21">
        <f>Docencia!P59</f>
        <v>168229827.81093776</v>
      </c>
      <c r="S31" s="21">
        <f>Docencia!Q59</f>
        <v>168229827.81093776</v>
      </c>
      <c r="U31" s="5"/>
    </row>
    <row r="32" spans="2:50" ht="18.75" customHeight="1">
      <c r="B32" s="2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U32" s="5"/>
    </row>
    <row r="33" spans="2:21" ht="18.75" customHeight="1">
      <c r="B33" s="2"/>
      <c r="C33" s="659" t="s">
        <v>120</v>
      </c>
      <c r="D33" s="659"/>
      <c r="E33" s="659"/>
      <c r="F33" s="659"/>
      <c r="G33" s="659"/>
      <c r="H33" s="659"/>
      <c r="I33" s="659"/>
      <c r="J33" s="659"/>
      <c r="K33" s="659"/>
      <c r="L33" s="659"/>
      <c r="M33" s="659"/>
      <c r="N33" s="659"/>
      <c r="O33" s="659"/>
      <c r="P33" s="659"/>
      <c r="Q33" s="659"/>
      <c r="R33" s="659"/>
      <c r="S33" s="659"/>
      <c r="U33" s="5"/>
    </row>
    <row r="34" spans="2:21" ht="18.75" customHeight="1">
      <c r="B34" s="2"/>
      <c r="C34" s="3" t="s">
        <v>121</v>
      </c>
      <c r="E34" s="23">
        <f>Docencia!V16</f>
        <v>19949881.129672393</v>
      </c>
      <c r="F34" s="23">
        <f>Docencia!W16</f>
        <v>19949881.129672393</v>
      </c>
      <c r="G34" s="23">
        <f>Docencia!X16</f>
        <v>19949881.129672393</v>
      </c>
      <c r="H34" s="23">
        <f>Docencia!Y16</f>
        <v>19949881.129672393</v>
      </c>
      <c r="I34" s="23">
        <f>Docencia!Z16</f>
        <v>19949881.129672393</v>
      </c>
      <c r="J34" s="23">
        <f>Docencia!AA16</f>
        <v>19949881.129672393</v>
      </c>
      <c r="K34" s="23">
        <f>Docencia!AB16</f>
        <v>19949881.129672393</v>
      </c>
      <c r="L34" s="23">
        <f>Docencia!AC16</f>
        <v>19949881.129672393</v>
      </c>
      <c r="M34" s="23">
        <f>Docencia!AD16</f>
        <v>19949881.129672393</v>
      </c>
      <c r="N34" s="23">
        <f>Docencia!AE16</f>
        <v>19949881.129672393</v>
      </c>
      <c r="O34" s="23">
        <f>Docencia!AF16</f>
        <v>19949881.129672393</v>
      </c>
      <c r="P34" s="23">
        <f>Docencia!AG16</f>
        <v>19949881.129672393</v>
      </c>
      <c r="Q34" s="23">
        <f>Docencia!AH16</f>
        <v>19949881.129672393</v>
      </c>
      <c r="R34" s="23">
        <f>Docencia!AI16</f>
        <v>19949881.129672393</v>
      </c>
      <c r="S34" s="23">
        <f>Docencia!AJ16</f>
        <v>19949881.129672393</v>
      </c>
      <c r="U34" s="5"/>
    </row>
    <row r="35" spans="2:21" ht="18.75" customHeight="1">
      <c r="B35" s="2"/>
      <c r="C35" s="3" t="s">
        <v>122</v>
      </c>
      <c r="E35" s="23">
        <f>E26*Supuestos!$C$19</f>
        <v>2014740</v>
      </c>
      <c r="F35" s="23">
        <f>F26*Supuestos!$C$19</f>
        <v>3626532</v>
      </c>
      <c r="G35" s="23">
        <f>G26*Supuestos!$C$19</f>
        <v>5131485.216</v>
      </c>
      <c r="H35" s="23">
        <f>H26*Supuestos!$C$19</f>
        <v>6472668.851999999</v>
      </c>
      <c r="I35" s="23">
        <f>I26*Supuestos!$C$19</f>
        <v>7915432.5703439973</v>
      </c>
      <c r="J35" s="23">
        <f>J26*Supuestos!$C$19</f>
        <v>9155910.8089799974</v>
      </c>
      <c r="K35" s="23">
        <f>K26*Supuestos!$C$19</f>
        <v>10531542.105235003</v>
      </c>
      <c r="L35" s="23">
        <f>L26*Supuestos!$C$19</f>
        <v>11788146.56097327</v>
      </c>
      <c r="M35" s="23">
        <f>M26*Supuestos!$C$19</f>
        <v>13153716.57451627</v>
      </c>
      <c r="N35" s="23">
        <f>N26*Supuestos!$C$19</f>
        <v>13153716.57451627</v>
      </c>
      <c r="O35" s="23">
        <f>O26*Supuestos!$C$19</f>
        <v>13324714.88998498</v>
      </c>
      <c r="P35" s="23">
        <f>P26*Supuestos!$C$19</f>
        <v>13324714.88998498</v>
      </c>
      <c r="Q35" s="23">
        <f>Q26*Supuestos!$C$19</f>
        <v>13324714.88998498</v>
      </c>
      <c r="R35" s="23">
        <f>R26*Supuestos!$C$19</f>
        <v>13324714.88998498</v>
      </c>
      <c r="S35" s="23">
        <f>S26*Supuestos!$C$19</f>
        <v>13324714.88998498</v>
      </c>
      <c r="U35" s="5"/>
    </row>
    <row r="36" spans="2:21" ht="18.75" customHeight="1">
      <c r="B36" s="2"/>
      <c r="C36" s="3" t="s">
        <v>123</v>
      </c>
      <c r="E36" s="23">
        <f>E26*Supuestos!$C$20</f>
        <v>2014740</v>
      </c>
      <c r="F36" s="23">
        <f>F26*Supuestos!$C$20</f>
        <v>3626532</v>
      </c>
      <c r="G36" s="23">
        <f>G26*Supuestos!$C$20</f>
        <v>5131485.216</v>
      </c>
      <c r="H36" s="23">
        <f>H26*Supuestos!$C$20</f>
        <v>6472668.851999999</v>
      </c>
      <c r="I36" s="23">
        <f>I26*Supuestos!$C$20</f>
        <v>7915432.5703439973</v>
      </c>
      <c r="J36" s="23">
        <f>J26*Supuestos!$C$20</f>
        <v>9155910.8089799974</v>
      </c>
      <c r="K36" s="23">
        <f>K26*Supuestos!$C$20</f>
        <v>10531542.105235003</v>
      </c>
      <c r="L36" s="23">
        <f>L26*Supuestos!$C$20</f>
        <v>11788146.56097327</v>
      </c>
      <c r="M36" s="23">
        <f>M26*Supuestos!$C$20</f>
        <v>13153716.57451627</v>
      </c>
      <c r="N36" s="23">
        <f>N26*Supuestos!$C$20</f>
        <v>13153716.57451627</v>
      </c>
      <c r="O36" s="23">
        <f>O26*Supuestos!$C$20</f>
        <v>13324714.88998498</v>
      </c>
      <c r="P36" s="23">
        <f>P26*Supuestos!$C$20</f>
        <v>13324714.88998498</v>
      </c>
      <c r="Q36" s="23">
        <f>Q26*Supuestos!$C$20</f>
        <v>13324714.88998498</v>
      </c>
      <c r="R36" s="23">
        <f>R26*Supuestos!$C$20</f>
        <v>13324714.88998498</v>
      </c>
      <c r="S36" s="23">
        <f>S26*Supuestos!$C$20</f>
        <v>13324714.88998498</v>
      </c>
      <c r="U36" s="5"/>
    </row>
    <row r="37" spans="2:21" ht="18.75" customHeight="1">
      <c r="B37" s="2"/>
      <c r="C37" s="3" t="s">
        <v>124</v>
      </c>
      <c r="E37" s="23">
        <f>E26*Supuestos!$C$21</f>
        <v>2014740</v>
      </c>
      <c r="F37" s="23">
        <f>F26*Supuestos!$C$21</f>
        <v>3626532</v>
      </c>
      <c r="G37" s="23">
        <f>G26*Supuestos!$C$21</f>
        <v>5131485.216</v>
      </c>
      <c r="H37" s="23">
        <f>H26*Supuestos!$C$21</f>
        <v>6472668.851999999</v>
      </c>
      <c r="I37" s="23">
        <f>I26*Supuestos!$C$21</f>
        <v>7915432.5703439973</v>
      </c>
      <c r="J37" s="23">
        <f>J26*Supuestos!$C$21</f>
        <v>9155910.8089799974</v>
      </c>
      <c r="K37" s="23">
        <f>K26*Supuestos!$C$21</f>
        <v>10531542.105235003</v>
      </c>
      <c r="L37" s="23">
        <f>L26*Supuestos!$C$21</f>
        <v>11788146.56097327</v>
      </c>
      <c r="M37" s="23">
        <f>M26*Supuestos!$C$21</f>
        <v>13153716.57451627</v>
      </c>
      <c r="N37" s="23">
        <f>N26*Supuestos!$C$21</f>
        <v>13153716.57451627</v>
      </c>
      <c r="O37" s="23">
        <f>O26*Supuestos!$C$21</f>
        <v>13324714.88998498</v>
      </c>
      <c r="P37" s="23">
        <f>P26*Supuestos!$C$21</f>
        <v>13324714.88998498</v>
      </c>
      <c r="Q37" s="23">
        <f>Q26*Supuestos!$C$21</f>
        <v>13324714.88998498</v>
      </c>
      <c r="R37" s="23">
        <f>R26*Supuestos!$C$21</f>
        <v>13324714.88998498</v>
      </c>
      <c r="S37" s="23">
        <f>S26*Supuestos!$C$21</f>
        <v>13324714.88998498</v>
      </c>
      <c r="U37" s="5"/>
    </row>
    <row r="38" spans="2:21" ht="18.75" customHeight="1">
      <c r="B38" s="2"/>
      <c r="C38" s="3" t="s">
        <v>125</v>
      </c>
      <c r="E38" s="23">
        <f>E26*Supuestos!$C$22</f>
        <v>1007370</v>
      </c>
      <c r="F38" s="23">
        <f>F26*Supuestos!$C$22</f>
        <v>1813266</v>
      </c>
      <c r="G38" s="23">
        <f>G26*Supuestos!$C$22</f>
        <v>2565742.608</v>
      </c>
      <c r="H38" s="23">
        <f>H26*Supuestos!$C$22</f>
        <v>3236334.4259999995</v>
      </c>
      <c r="I38" s="23">
        <f>I26*Supuestos!$C$22</f>
        <v>3957716.2851719987</v>
      </c>
      <c r="J38" s="23">
        <f>J26*Supuestos!$C$22</f>
        <v>4577955.4044899987</v>
      </c>
      <c r="K38" s="23">
        <f>K26*Supuestos!$C$22</f>
        <v>5265771.0526175015</v>
      </c>
      <c r="L38" s="23">
        <f>L26*Supuestos!$C$22</f>
        <v>5894073.2804866349</v>
      </c>
      <c r="M38" s="23">
        <f>M26*Supuestos!$C$22</f>
        <v>6576858.2872581352</v>
      </c>
      <c r="N38" s="23">
        <f>N26*Supuestos!$C$22</f>
        <v>6576858.2872581352</v>
      </c>
      <c r="O38" s="23">
        <f>O26*Supuestos!$C$22</f>
        <v>6662357.4449924901</v>
      </c>
      <c r="P38" s="23">
        <f>P26*Supuestos!$C$22</f>
        <v>6662357.4449924901</v>
      </c>
      <c r="Q38" s="23">
        <f>Q26*Supuestos!$C$22</f>
        <v>6662357.4449924901</v>
      </c>
      <c r="R38" s="23">
        <f>R26*Supuestos!$C$22</f>
        <v>6662357.4449924901</v>
      </c>
      <c r="S38" s="23">
        <f>S26*Supuestos!$C$22</f>
        <v>6662357.4449924901</v>
      </c>
      <c r="U38" s="5"/>
    </row>
    <row r="39" spans="2:21" ht="18.75" customHeight="1">
      <c r="B39" s="2"/>
      <c r="C39" s="3" t="s">
        <v>126</v>
      </c>
      <c r="E39" s="23">
        <f>Inversiones!F75*1000</f>
        <v>0</v>
      </c>
      <c r="F39" s="23">
        <f>Inversiones!G75*1000</f>
        <v>75000</v>
      </c>
      <c r="G39" s="23">
        <f>Inversiones!H75*1000</f>
        <v>75000</v>
      </c>
      <c r="H39" s="23">
        <f>Inversiones!I75*1000</f>
        <v>150000</v>
      </c>
      <c r="I39" s="23">
        <f>Inversiones!J75*1000</f>
        <v>150000</v>
      </c>
      <c r="J39" s="23">
        <f>Inversiones!K75*1000</f>
        <v>225000</v>
      </c>
      <c r="K39" s="23">
        <f>Inversiones!L75*1000</f>
        <v>225000</v>
      </c>
      <c r="L39" s="23">
        <f>Inversiones!M75*1000</f>
        <v>300000</v>
      </c>
      <c r="M39" s="23">
        <f>Inversiones!N75*1000</f>
        <v>300000</v>
      </c>
      <c r="N39" s="23">
        <f>Inversiones!O75*1000</f>
        <v>375000</v>
      </c>
      <c r="O39" s="23">
        <f>Inversiones!P75*1000</f>
        <v>375000</v>
      </c>
      <c r="P39" s="23">
        <f>Inversiones!T75*1000</f>
        <v>3375000</v>
      </c>
      <c r="Q39" s="23">
        <f>Inversiones!U75*1000</f>
        <v>0</v>
      </c>
      <c r="R39" s="23">
        <f>Inversiones!V75*1000</f>
        <v>0</v>
      </c>
      <c r="S39" s="23">
        <f>Inversiones!W75*1000</f>
        <v>0</v>
      </c>
      <c r="U39" s="5"/>
    </row>
    <row r="40" spans="2:21" ht="18.75" customHeight="1">
      <c r="B40" s="2"/>
      <c r="C40" s="3" t="s">
        <v>127</v>
      </c>
      <c r="D40" s="23">
        <f>+'Otros costos'!D29</f>
        <v>148265048</v>
      </c>
      <c r="E40" s="23">
        <f>'Otros costos'!E29</f>
        <v>13417802</v>
      </c>
      <c r="F40" s="23">
        <f>'Otros costos'!F29</f>
        <v>12598698</v>
      </c>
      <c r="G40" s="23">
        <f>'Otros costos'!G29</f>
        <v>12799774.607999999</v>
      </c>
      <c r="H40" s="23">
        <f>'Otros costos'!H29</f>
        <v>16347366.425999999</v>
      </c>
      <c r="I40" s="23">
        <f>'Otros costos'!I29</f>
        <v>15556528.285171999</v>
      </c>
      <c r="J40" s="23">
        <f>'Otros costos'!J29</f>
        <v>19371017.404489998</v>
      </c>
      <c r="K40" s="23">
        <f>'Otros costos'!K29</f>
        <v>17537602.052617501</v>
      </c>
      <c r="L40" s="23">
        <f>'Otros costos'!L29</f>
        <v>21199217.280486636</v>
      </c>
      <c r="M40" s="23">
        <f>'Otros costos'!M29</f>
        <v>19303359.762258135</v>
      </c>
      <c r="N40" s="23">
        <f>'Otros costos'!N29</f>
        <v>22419537.987258136</v>
      </c>
      <c r="O40" s="23">
        <f>'Otros costos'!O29</f>
        <v>19866262.498742491</v>
      </c>
      <c r="P40" s="23">
        <f>'Otros costos'!P29</f>
        <v>23068099.529992491</v>
      </c>
      <c r="Q40" s="23">
        <f>'Otros costos'!Q29</f>
        <v>20367536.151429988</v>
      </c>
      <c r="R40" s="23">
        <f>'Otros costos'!R29</f>
        <v>23708068.470765926</v>
      </c>
      <c r="S40" s="23">
        <f>'Otros costos'!S29</f>
        <v>11136861.766249999</v>
      </c>
      <c r="U40" s="5"/>
    </row>
    <row r="41" spans="2:21" ht="18.75" customHeight="1">
      <c r="B41" s="2"/>
      <c r="C41" s="20" t="s">
        <v>128</v>
      </c>
      <c r="D41" s="24">
        <f>SUM(D34:D40)</f>
        <v>148265048</v>
      </c>
      <c r="E41" s="24">
        <f>SUM(E34:E40)</f>
        <v>40419273.129672393</v>
      </c>
      <c r="F41" s="24">
        <f t="shared" ref="F41:S41" si="6">SUM(F34:F40)</f>
        <v>45316441.129672393</v>
      </c>
      <c r="G41" s="24">
        <f t="shared" si="6"/>
        <v>50784853.993672386</v>
      </c>
      <c r="H41" s="24">
        <f t="shared" si="6"/>
        <v>59101588.537672386</v>
      </c>
      <c r="I41" s="24">
        <f t="shared" si="6"/>
        <v>63360423.411048383</v>
      </c>
      <c r="J41" s="24">
        <f t="shared" si="6"/>
        <v>71591586.365592375</v>
      </c>
      <c r="K41" s="24">
        <f t="shared" si="6"/>
        <v>74572880.550612405</v>
      </c>
      <c r="L41" s="24">
        <f t="shared" si="6"/>
        <v>82707611.37356548</v>
      </c>
      <c r="M41" s="24">
        <f t="shared" si="6"/>
        <v>85591248.902737468</v>
      </c>
      <c r="N41" s="24">
        <f t="shared" si="6"/>
        <v>88782427.127737477</v>
      </c>
      <c r="O41" s="24">
        <f t="shared" si="6"/>
        <v>86827645.743362308</v>
      </c>
      <c r="P41" s="24">
        <f t="shared" si="6"/>
        <v>93029482.774612308</v>
      </c>
      <c r="Q41" s="24">
        <f t="shared" si="6"/>
        <v>86953919.396049812</v>
      </c>
      <c r="R41" s="24">
        <f t="shared" si="6"/>
        <v>90294451.71538575</v>
      </c>
      <c r="S41" s="24">
        <f t="shared" si="6"/>
        <v>77723245.010869831</v>
      </c>
      <c r="U41" s="5"/>
    </row>
    <row r="42" spans="2:21" ht="18.75" customHeight="1">
      <c r="B42" s="2"/>
      <c r="C42" s="56"/>
      <c r="D42" s="56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5"/>
      <c r="U42" s="5"/>
    </row>
    <row r="43" spans="2:21" s="61" customFormat="1" ht="18.75" customHeight="1">
      <c r="B43" s="76"/>
      <c r="C43" s="78"/>
      <c r="D43" s="78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40"/>
      <c r="P43" s="40"/>
      <c r="Q43" s="40"/>
      <c r="R43" s="40"/>
      <c r="U43" s="77"/>
    </row>
    <row r="44" spans="2:21" ht="18.75" customHeight="1">
      <c r="B44" s="2"/>
      <c r="C44" s="39" t="s">
        <v>129</v>
      </c>
      <c r="D44" s="40">
        <f>D26-D31-D41</f>
        <v>-148265048</v>
      </c>
      <c r="E44" s="40">
        <f>+D44+E26-E31-E41-E56</f>
        <v>-358614836.11422378</v>
      </c>
      <c r="F44" s="40">
        <f>+E44+F26-F31-F41-F56</f>
        <v>-329352608.05701345</v>
      </c>
      <c r="G44" s="40">
        <f t="shared" ref="G44:R44" si="7">+F44+G26-G31-G41-G56</f>
        <v>-236149447.50577018</v>
      </c>
      <c r="H44" s="40">
        <f t="shared" si="7"/>
        <v>-93147950.702851161</v>
      </c>
      <c r="I44" s="40">
        <f t="shared" si="7"/>
        <v>112813525.3820636</v>
      </c>
      <c r="J44" s="40">
        <f t="shared" si="7"/>
        <v>364139322.68048358</v>
      </c>
      <c r="K44" s="40">
        <f t="shared" si="7"/>
        <v>675544907.81446457</v>
      </c>
      <c r="L44" s="40">
        <f t="shared" si="7"/>
        <v>1022401930.2047442</v>
      </c>
      <c r="M44" s="40">
        <f t="shared" si="7"/>
        <v>1421400957.9849129</v>
      </c>
      <c r="N44" s="40">
        <f t="shared" si="7"/>
        <v>1818058600.2533009</v>
      </c>
      <c r="O44" s="40">
        <f t="shared" si="7"/>
        <v>2227399769.6469479</v>
      </c>
      <c r="P44" s="40">
        <f t="shared" si="7"/>
        <v>2629609383.8080425</v>
      </c>
      <c r="Q44" s="40">
        <f t="shared" si="7"/>
        <v>3039167678.0485172</v>
      </c>
      <c r="R44" s="40">
        <f t="shared" si="7"/>
        <v>3444350765.3281646</v>
      </c>
      <c r="S44" s="40">
        <f t="shared" ref="S44" si="8">S26-S31-S41</f>
        <v>420282671.67744136</v>
      </c>
      <c r="U44" s="5"/>
    </row>
    <row r="45" spans="2:21" ht="18.75" customHeight="1">
      <c r="B45" s="2"/>
      <c r="C45" s="1"/>
      <c r="D45" s="1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57"/>
      <c r="P45" s="57"/>
      <c r="Q45" s="57"/>
      <c r="R45" s="57"/>
      <c r="S45" s="75"/>
      <c r="U45" s="5"/>
    </row>
    <row r="46" spans="2:21" ht="18.75" customHeight="1">
      <c r="B46" s="2"/>
      <c r="C46" s="32" t="s">
        <v>130</v>
      </c>
      <c r="D46" s="57">
        <f>D26*Supuestos!$C$62</f>
        <v>0</v>
      </c>
      <c r="E46" s="57">
        <f>E26*Supuestos!$C$62</f>
        <v>11081070</v>
      </c>
      <c r="F46" s="57">
        <f>F26*Supuestos!$C$62</f>
        <v>19945926</v>
      </c>
      <c r="G46" s="57">
        <f>G26*Supuestos!$C$62</f>
        <v>28223168.687999997</v>
      </c>
      <c r="H46" s="57">
        <f>H26*Supuestos!$C$62</f>
        <v>35599678.685999997</v>
      </c>
      <c r="I46" s="57">
        <f>I26*Supuestos!$C$62</f>
        <v>43534879.136891983</v>
      </c>
      <c r="J46" s="57">
        <f>J26*Supuestos!$C$62</f>
        <v>50357509.449389987</v>
      </c>
      <c r="K46" s="57">
        <f>K26*Supuestos!$C$62</f>
        <v>57923481.57879252</v>
      </c>
      <c r="L46" s="57">
        <f>L26*Supuestos!$C$62</f>
        <v>64834806.085352987</v>
      </c>
      <c r="M46" s="57">
        <f>M26*Supuestos!$C$62</f>
        <v>72345441.159839481</v>
      </c>
      <c r="N46" s="57">
        <f>N26*Supuestos!$C$62</f>
        <v>72345441.159839481</v>
      </c>
      <c r="O46" s="25">
        <f>O26*Supuestos!$C$62</f>
        <v>73285931.894917384</v>
      </c>
      <c r="P46" s="25">
        <f>P26*Supuestos!$C$62</f>
        <v>73285931.894917384</v>
      </c>
      <c r="Q46" s="25">
        <f>Q26*Supuestos!$C$62</f>
        <v>73285931.894917384</v>
      </c>
      <c r="R46" s="25">
        <f>R26*Supuestos!$C$62</f>
        <v>73285931.894917384</v>
      </c>
      <c r="S46" s="57">
        <f>S26*Supuestos!$C$62</f>
        <v>73285931.894917384</v>
      </c>
      <c r="U46" s="5"/>
    </row>
    <row r="47" spans="2:21" ht="18.75" customHeight="1">
      <c r="B47" s="2"/>
      <c r="C47" s="1"/>
      <c r="D47" s="1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40"/>
      <c r="P47" s="40"/>
      <c r="Q47" s="40"/>
      <c r="R47" s="40"/>
      <c r="S47" s="25"/>
      <c r="U47" s="5"/>
    </row>
    <row r="48" spans="2:21" ht="18.75" customHeight="1">
      <c r="B48" s="2"/>
      <c r="C48" s="39" t="s">
        <v>131</v>
      </c>
      <c r="D48" s="40">
        <f>+D44-D46</f>
        <v>-148265048</v>
      </c>
      <c r="E48" s="40">
        <f>+E44-E46</f>
        <v>-369695906.11422378</v>
      </c>
      <c r="F48" s="40">
        <f t="shared" ref="F48:P48" si="9">+F44-F46</f>
        <v>-349298534.05701345</v>
      </c>
      <c r="G48" s="40">
        <f t="shared" si="9"/>
        <v>-264372616.19377017</v>
      </c>
      <c r="H48" s="40">
        <f t="shared" si="9"/>
        <v>-128747629.38885117</v>
      </c>
      <c r="I48" s="40">
        <f t="shared" si="9"/>
        <v>69278646.245171607</v>
      </c>
      <c r="J48" s="40">
        <f>+J44-J46</f>
        <v>313781813.23109359</v>
      </c>
      <c r="K48" s="40">
        <f t="shared" si="9"/>
        <v>617621426.235672</v>
      </c>
      <c r="L48" s="40">
        <f t="shared" si="9"/>
        <v>957567124.1193912</v>
      </c>
      <c r="M48" s="40">
        <f t="shared" si="9"/>
        <v>1349055516.8250735</v>
      </c>
      <c r="N48" s="40">
        <f t="shared" si="9"/>
        <v>1745713159.0934615</v>
      </c>
      <c r="O48" s="40">
        <f t="shared" si="9"/>
        <v>2154113837.7520304</v>
      </c>
      <c r="P48" s="40">
        <f t="shared" si="9"/>
        <v>2556323451.913125</v>
      </c>
      <c r="Q48" s="40">
        <f t="shared" ref="Q48:S48" si="10">+Q44-Q46</f>
        <v>2965881746.1535997</v>
      </c>
      <c r="R48" s="40">
        <f t="shared" si="10"/>
        <v>3371064833.4332471</v>
      </c>
      <c r="S48" s="40">
        <f t="shared" si="10"/>
        <v>346996739.78252399</v>
      </c>
      <c r="U48" s="5"/>
    </row>
    <row r="49" spans="2:21" ht="18.75" customHeight="1">
      <c r="B49" s="2"/>
      <c r="C49" s="1"/>
      <c r="D49" s="1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U49" s="5"/>
    </row>
    <row r="50" spans="2:21" ht="18.75" customHeight="1">
      <c r="B50" s="2"/>
      <c r="C50" s="659" t="s">
        <v>132</v>
      </c>
      <c r="D50" s="659"/>
      <c r="E50" s="659"/>
      <c r="F50" s="659"/>
      <c r="G50" s="659"/>
      <c r="H50" s="659"/>
      <c r="I50" s="659"/>
      <c r="J50" s="659"/>
      <c r="K50" s="659"/>
      <c r="L50" s="659"/>
      <c r="M50" s="659"/>
      <c r="N50" s="659"/>
      <c r="O50" s="659"/>
      <c r="P50" s="659"/>
      <c r="Q50" s="659"/>
      <c r="R50" s="659"/>
      <c r="S50" s="659"/>
      <c r="U50" s="5"/>
    </row>
    <row r="51" spans="2:21" ht="18.75" customHeight="1">
      <c r="B51" s="2"/>
      <c r="C51" s="63" t="s">
        <v>64</v>
      </c>
      <c r="D51" s="63"/>
      <c r="E51" s="60">
        <f>Inversiones!E26*1000</f>
        <v>20000000</v>
      </c>
      <c r="F51" s="60">
        <f>Inversiones!F26*1000</f>
        <v>0</v>
      </c>
      <c r="G51" s="60">
        <f>Inversiones!G26*1000</f>
        <v>0</v>
      </c>
      <c r="H51" s="60">
        <f>Inversiones!H26*1000</f>
        <v>0</v>
      </c>
      <c r="I51" s="60">
        <f>Inversiones!I26*1000</f>
        <v>0</v>
      </c>
      <c r="J51" s="60">
        <f>Inversiones!J26*1000</f>
        <v>0</v>
      </c>
      <c r="K51" s="60">
        <f>Inversiones!K26*1000</f>
        <v>0</v>
      </c>
      <c r="L51" s="60">
        <f>Inversiones!L26*1000</f>
        <v>0</v>
      </c>
      <c r="M51" s="60">
        <f>Inversiones!M26*1000</f>
        <v>0</v>
      </c>
      <c r="N51" s="60">
        <f>Inversiones!N26*1000</f>
        <v>0</v>
      </c>
      <c r="O51" s="60">
        <f>Inversiones!O26*1000</f>
        <v>0</v>
      </c>
      <c r="P51" s="60">
        <f>Inversiones!P26*1000</f>
        <v>0</v>
      </c>
      <c r="Q51" s="60">
        <f>Inversiones!Q26*1000</f>
        <v>0</v>
      </c>
      <c r="R51" s="60">
        <f>Inversiones!R26*1000</f>
        <v>0</v>
      </c>
      <c r="S51" s="60">
        <f>Inversiones!S26*1000</f>
        <v>0</v>
      </c>
      <c r="U51" s="5"/>
    </row>
    <row r="52" spans="2:21" ht="18.75" customHeight="1">
      <c r="B52" s="2"/>
      <c r="C52" s="63" t="s">
        <v>65</v>
      </c>
      <c r="D52" s="63"/>
      <c r="E52" s="60">
        <f>Inversiones!E42*1000</f>
        <v>144200000</v>
      </c>
      <c r="F52" s="60">
        <f>Inversiones!F42*1000</f>
        <v>0</v>
      </c>
      <c r="G52" s="60">
        <f>Inversiones!G42*1000</f>
        <v>0</v>
      </c>
      <c r="H52" s="60">
        <f>Inversiones!H42*1000</f>
        <v>0</v>
      </c>
      <c r="I52" s="60">
        <f>Inversiones!I42*1000</f>
        <v>0</v>
      </c>
      <c r="J52" s="60">
        <f>Inversiones!J42*1000</f>
        <v>0</v>
      </c>
      <c r="K52" s="60">
        <f>Inversiones!K42*1000</f>
        <v>0</v>
      </c>
      <c r="L52" s="60">
        <f>Inversiones!L42*1000</f>
        <v>0</v>
      </c>
      <c r="M52" s="60">
        <f>Inversiones!M42*1000</f>
        <v>0</v>
      </c>
      <c r="N52" s="60">
        <f>Inversiones!N42*1000</f>
        <v>0</v>
      </c>
      <c r="O52" s="60">
        <f>Inversiones!O42*1000</f>
        <v>0</v>
      </c>
      <c r="P52" s="60">
        <f>Inversiones!P42*1000</f>
        <v>0</v>
      </c>
      <c r="Q52" s="60">
        <f>Inversiones!Q42*1000</f>
        <v>0</v>
      </c>
      <c r="R52" s="60">
        <f>Inversiones!R42*1000</f>
        <v>0</v>
      </c>
      <c r="S52" s="60">
        <f>Inversiones!S42*1000</f>
        <v>0</v>
      </c>
      <c r="U52" s="5"/>
    </row>
    <row r="53" spans="2:21" ht="18.75" customHeight="1">
      <c r="B53" s="2"/>
      <c r="C53" s="63" t="s">
        <v>66</v>
      </c>
      <c r="D53" s="63"/>
      <c r="E53" s="60">
        <f>Inversiones!E49*1000</f>
        <v>1000000</v>
      </c>
      <c r="F53" s="60">
        <f>Inversiones!F49*1000</f>
        <v>2750000</v>
      </c>
      <c r="G53" s="60">
        <f>Inversiones!G49*1000</f>
        <v>1000000</v>
      </c>
      <c r="H53" s="60">
        <f>Inversiones!H49*1000</f>
        <v>2750000</v>
      </c>
      <c r="I53" s="60">
        <f>Inversiones!I49*1000</f>
        <v>1000000</v>
      </c>
      <c r="J53" s="60">
        <f>Inversiones!J49*1000</f>
        <v>2750000</v>
      </c>
      <c r="K53" s="60">
        <f>Inversiones!K49*1000</f>
        <v>2000000</v>
      </c>
      <c r="L53" s="60">
        <f>Inversiones!L49*1000</f>
        <v>3750000</v>
      </c>
      <c r="M53" s="60">
        <f>Inversiones!M49*1000</f>
        <v>2000000</v>
      </c>
      <c r="N53" s="60">
        <f>Inversiones!N49*1000</f>
        <v>3750000</v>
      </c>
      <c r="O53" s="60">
        <f>Inversiones!O49*1000</f>
        <v>2000000</v>
      </c>
      <c r="P53" s="60">
        <f>Inversiones!P49*1000</f>
        <v>2250000</v>
      </c>
      <c r="Q53" s="60">
        <f>Inversiones!Q49*1000</f>
        <v>2000000</v>
      </c>
      <c r="R53" s="60">
        <f>Inversiones!R49*1000</f>
        <v>2250000</v>
      </c>
      <c r="S53" s="60">
        <f>Inversiones!S49*1000</f>
        <v>2000000</v>
      </c>
      <c r="U53" s="5"/>
    </row>
    <row r="54" spans="2:21" ht="18.75" customHeight="1">
      <c r="B54" s="2"/>
      <c r="C54" s="63" t="s">
        <v>133</v>
      </c>
      <c r="D54" s="63"/>
      <c r="E54" s="60">
        <f>Inversiones!D93</f>
        <v>11119496.521606954</v>
      </c>
      <c r="F54" s="60">
        <f>Inversiones!E93</f>
        <v>1119006.1807825305</v>
      </c>
      <c r="G54" s="60">
        <f>Inversiones!F93</f>
        <v>1090441.1143653486</v>
      </c>
      <c r="H54" s="60">
        <f>Inversiones!G93</f>
        <v>1277022.0509761255</v>
      </c>
      <c r="I54" s="60">
        <f>Inversiones!H93</f>
        <v>938863.74509079009</v>
      </c>
      <c r="J54" s="60">
        <f>Inversiones!I93</f>
        <v>1219111.8817988932</v>
      </c>
      <c r="K54" s="60">
        <f>Inversiones!J93</f>
        <v>820837.60453755222</v>
      </c>
      <c r="L54" s="60">
        <f>Inversiones!K93</f>
        <v>2034586.3950117156</v>
      </c>
      <c r="M54" s="60">
        <f>Inversiones!L93</f>
        <v>1532390.8986363597</v>
      </c>
      <c r="N54" s="60">
        <f>Inversiones!M93</f>
        <v>265931.51875000075</v>
      </c>
      <c r="O54" s="60">
        <f>Inversiones!N93</f>
        <v>-162898.44869793206</v>
      </c>
      <c r="P54" s="60">
        <f>Inversiones!O93</f>
        <v>516819.75260416791</v>
      </c>
      <c r="Q54" s="60">
        <f>Inversiones!P93</f>
        <v>-506296.94821354374</v>
      </c>
      <c r="R54" s="60">
        <f>Inversiones!Q93</f>
        <v>278377.69327799603</v>
      </c>
      <c r="S54" s="60">
        <f>Inversiones!R93</f>
        <v>-1047600.5587096587</v>
      </c>
      <c r="U54" s="5"/>
    </row>
    <row r="55" spans="2:21" ht="18.75" customHeight="1">
      <c r="B55" s="2"/>
      <c r="C55" s="63" t="s">
        <v>134</v>
      </c>
      <c r="D55" s="63"/>
      <c r="E55" s="60">
        <f>IF(E16&lt;=Supuestos!$C$10,Supuestos!$C$60/Supuestos!$C$10,0)</f>
        <v>1333333.3333333333</v>
      </c>
      <c r="F55" s="60">
        <f>IF(F16&lt;=Supuestos!$C$10,Supuestos!$C$60/Supuestos!$C$10,0)</f>
        <v>1333333.3333333333</v>
      </c>
      <c r="G55" s="60">
        <f>IF(G16&lt;=Supuestos!$C$10,Supuestos!$C$60/Supuestos!$C$10,0)</f>
        <v>1333333.3333333333</v>
      </c>
      <c r="H55" s="60">
        <f>IF(H16&lt;=Supuestos!$C$10,Supuestos!$C$60/Supuestos!$C$10,0)</f>
        <v>1333333.3333333333</v>
      </c>
      <c r="I55" s="60">
        <f>IF(I16&lt;=Supuestos!$C$10,Supuestos!$C$60/Supuestos!$C$10,0)</f>
        <v>1333333.3333333333</v>
      </c>
      <c r="J55" s="60">
        <f>IF(J16&lt;=Supuestos!$C$10,Supuestos!$C$60/Supuestos!$C$10,0)</f>
        <v>1333333.3333333333</v>
      </c>
      <c r="K55" s="60">
        <f>IF(K16&lt;=Supuestos!$C$10,Supuestos!$C$60/Supuestos!$C$10,0)</f>
        <v>1333333.3333333333</v>
      </c>
      <c r="L55" s="60">
        <f>IF(L16&lt;=Supuestos!$C$10,Supuestos!$C$60/Supuestos!$C$10,0)</f>
        <v>1333333.3333333333</v>
      </c>
      <c r="M55" s="60">
        <f>IF(M16&lt;=Supuestos!$C$10,Supuestos!$C$60/Supuestos!$C$10,0)</f>
        <v>1333333.3333333333</v>
      </c>
      <c r="N55" s="60">
        <f>IF(N16&lt;=Supuestos!$C$10,Supuestos!$C$60/Supuestos!$C$10,0)</f>
        <v>0</v>
      </c>
      <c r="O55" s="60">
        <f>IF(O16&lt;=Supuestos!$C$10,Supuestos!$C$60/Supuestos!$C$10,0)</f>
        <v>0</v>
      </c>
      <c r="P55" s="60">
        <f>IF(P16&lt;=Supuestos!$C$10,Supuestos!$C$60/Supuestos!$C$10,0)</f>
        <v>0</v>
      </c>
      <c r="Q55" s="60">
        <f>IF(Q16&lt;=Supuestos!$C$10,Supuestos!$C$60/Supuestos!$C$10,0)</f>
        <v>0</v>
      </c>
      <c r="R55" s="60">
        <f>IF(R16&lt;=Supuestos!$C$10,Supuestos!$C$60/Supuestos!$C$10,0)</f>
        <v>0</v>
      </c>
      <c r="S55" s="60">
        <f>IF(S16&lt;=Supuestos!$C$10,Supuestos!$C$60/Supuestos!$C$10,0)</f>
        <v>0</v>
      </c>
      <c r="U55" s="5"/>
    </row>
    <row r="56" spans="2:21" ht="18.75" customHeight="1">
      <c r="B56" s="2"/>
      <c r="C56" s="26" t="s">
        <v>135</v>
      </c>
      <c r="D56" s="27">
        <f>SUM(D51:D55)</f>
        <v>0</v>
      </c>
      <c r="E56" s="27">
        <f t="shared" ref="E56:S56" si="11">SUM(E51:E55)</f>
        <v>177652829.8549403</v>
      </c>
      <c r="F56" s="27">
        <f t="shared" si="11"/>
        <v>5202339.5141158635</v>
      </c>
      <c r="G56" s="27">
        <f t="shared" si="11"/>
        <v>3423774.4476986816</v>
      </c>
      <c r="H56" s="27">
        <f t="shared" si="11"/>
        <v>5360355.3843094585</v>
      </c>
      <c r="I56" s="27">
        <f t="shared" si="11"/>
        <v>3272197.0784241231</v>
      </c>
      <c r="J56" s="27">
        <f t="shared" si="11"/>
        <v>5302445.2151322262</v>
      </c>
      <c r="K56" s="27">
        <f t="shared" si="11"/>
        <v>4154170.9378708852</v>
      </c>
      <c r="L56" s="27">
        <f t="shared" si="11"/>
        <v>7117919.7283450486</v>
      </c>
      <c r="M56" s="27">
        <f t="shared" si="11"/>
        <v>4865724.2319696927</v>
      </c>
      <c r="N56" s="27">
        <f t="shared" si="11"/>
        <v>4015931.5187500007</v>
      </c>
      <c r="O56" s="27">
        <f t="shared" si="11"/>
        <v>1837101.5513020679</v>
      </c>
      <c r="P56" s="27">
        <f t="shared" si="11"/>
        <v>2766819.7526041679</v>
      </c>
      <c r="Q56" s="27">
        <f t="shared" si="11"/>
        <v>1493703.0517864563</v>
      </c>
      <c r="R56" s="27">
        <f t="shared" si="11"/>
        <v>2528377.693277996</v>
      </c>
      <c r="S56" s="27">
        <f t="shared" si="11"/>
        <v>952399.44129034132</v>
      </c>
      <c r="U56" s="5"/>
    </row>
    <row r="57" spans="2:21" ht="18.75" customHeight="1">
      <c r="B57" s="2"/>
      <c r="C57" s="1"/>
      <c r="D57" s="1"/>
      <c r="E57" s="169" cm="1">
        <f t="array" aca="1" ref="E57" ca="1">E56:R520</f>
        <v>0</v>
      </c>
      <c r="F57" s="169">
        <v>1</v>
      </c>
      <c r="G57" s="169">
        <v>2</v>
      </c>
      <c r="H57" s="169">
        <v>3</v>
      </c>
      <c r="I57" s="169">
        <v>4</v>
      </c>
      <c r="J57" s="169">
        <v>5</v>
      </c>
      <c r="K57" s="169">
        <v>6</v>
      </c>
      <c r="L57" s="169">
        <v>7</v>
      </c>
      <c r="M57" s="169">
        <v>8</v>
      </c>
      <c r="N57" s="169">
        <v>9</v>
      </c>
      <c r="O57" s="169">
        <v>10</v>
      </c>
      <c r="P57" s="169">
        <v>11</v>
      </c>
      <c r="Q57" s="169">
        <v>12</v>
      </c>
      <c r="R57" s="169">
        <v>13</v>
      </c>
      <c r="S57" s="169">
        <v>14</v>
      </c>
      <c r="U57" s="5"/>
    </row>
    <row r="58" spans="2:21" ht="18.75" customHeight="1">
      <c r="B58" s="2"/>
      <c r="C58" s="56" t="s">
        <v>136</v>
      </c>
      <c r="D58" s="27">
        <f>+D48-D56</f>
        <v>-148265048</v>
      </c>
      <c r="E58" s="27">
        <f>+E48-E56</f>
        <v>-547348735.96916413</v>
      </c>
      <c r="F58" s="27">
        <f t="shared" ref="F58:R58" si="12">+F48-F56</f>
        <v>-354500873.57112932</v>
      </c>
      <c r="G58" s="27">
        <f t="shared" si="12"/>
        <v>-267796390.64146885</v>
      </c>
      <c r="H58" s="27">
        <f t="shared" si="12"/>
        <v>-134107984.77316062</v>
      </c>
      <c r="I58" s="27">
        <f t="shared" si="12"/>
        <v>66006449.166747481</v>
      </c>
      <c r="J58" s="27">
        <f t="shared" si="12"/>
        <v>308479368.01596135</v>
      </c>
      <c r="K58" s="27">
        <f t="shared" si="12"/>
        <v>613467255.29780114</v>
      </c>
      <c r="L58" s="27">
        <f t="shared" si="12"/>
        <v>950449204.39104617</v>
      </c>
      <c r="M58" s="27">
        <f t="shared" si="12"/>
        <v>1344189792.5931039</v>
      </c>
      <c r="N58" s="27">
        <f t="shared" si="12"/>
        <v>1741697227.5747116</v>
      </c>
      <c r="O58" s="27">
        <f t="shared" si="12"/>
        <v>2152276736.2007284</v>
      </c>
      <c r="P58" s="27">
        <f t="shared" si="12"/>
        <v>2553556632.160521</v>
      </c>
      <c r="Q58" s="27">
        <f t="shared" si="12"/>
        <v>2964388043.1018133</v>
      </c>
      <c r="R58" s="27">
        <f t="shared" si="12"/>
        <v>3368536455.7399693</v>
      </c>
      <c r="S58" s="27">
        <f>S48+S39-S56+Inversiones!R79*1000</f>
        <v>346044340.34123367</v>
      </c>
      <c r="U58" s="5"/>
    </row>
    <row r="59" spans="2:21" ht="18.75" customHeight="1">
      <c r="B59" s="2"/>
      <c r="C59" s="1"/>
      <c r="D59" s="1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U59" s="5"/>
    </row>
    <row r="60" spans="2:21" ht="18.75" customHeight="1">
      <c r="B60" s="2"/>
      <c r="C60" s="252" t="str">
        <f>VLOOKUP(Supuestos!C9,Supuestos!AP7:AQ8,2,0)</f>
        <v>S</v>
      </c>
      <c r="D60" s="252"/>
      <c r="E60" s="252">
        <f>VLOOKUP(Supuestos!C9,Supuestos!AP7:AR8,3,0)</f>
        <v>2</v>
      </c>
      <c r="G60" s="25"/>
      <c r="H60" s="25"/>
      <c r="I60" s="25"/>
      <c r="J60" s="25"/>
      <c r="K60" s="25"/>
      <c r="L60" s="25"/>
      <c r="M60" s="25"/>
      <c r="N60" s="25"/>
      <c r="O60" s="25"/>
      <c r="P60" s="25"/>
      <c r="U60" s="5"/>
    </row>
    <row r="61" spans="2:21" ht="18.75" customHeight="1">
      <c r="B61" s="2"/>
      <c r="C61" s="643" t="str">
        <f>"TIR (E"&amp;C60&amp;")"</f>
        <v>TIR (ES)</v>
      </c>
      <c r="D61" s="269"/>
      <c r="E61" s="644">
        <f>+IRR(D58:R58)</f>
        <v>0.30228781577335218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"/>
      <c r="U61" s="5"/>
    </row>
    <row r="62" spans="2:21" ht="18.75" customHeight="1">
      <c r="B62" s="2"/>
      <c r="C62" s="44" t="s">
        <v>137</v>
      </c>
      <c r="E62" s="171">
        <v>0.09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"/>
      <c r="U62" s="5"/>
    </row>
    <row r="63" spans="2:21" ht="18.75" customHeight="1">
      <c r="B63" s="2"/>
      <c r="C63" s="55" t="s">
        <v>138</v>
      </c>
      <c r="D63" s="634"/>
      <c r="E63" s="214">
        <f>+NPV(E62,D58:R58)</f>
        <v>4459032125.7754602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U63" s="5"/>
    </row>
    <row r="64" spans="2:21" ht="18.75" customHeight="1">
      <c r="B64" s="2"/>
      <c r="E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U64" s="5"/>
    </row>
    <row r="65" spans="2:21" ht="18.75" customHeight="1">
      <c r="B65" s="2"/>
      <c r="C65" s="5"/>
      <c r="D65" s="5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5"/>
    </row>
    <row r="66" spans="2:21" ht="18.75" customHeight="1"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2:21" ht="18.75" customHeight="1">
      <c r="F67" s="49"/>
    </row>
    <row r="68" spans="2:21" ht="18.75" customHeight="1">
      <c r="E68" s="50"/>
      <c r="F68" s="51"/>
      <c r="G68" s="52"/>
      <c r="H68" s="53"/>
      <c r="I68" s="23"/>
      <c r="J68" s="23"/>
      <c r="K68" s="23"/>
      <c r="L68" s="23"/>
      <c r="M68" s="23"/>
      <c r="N68" s="23"/>
      <c r="O68" s="23"/>
      <c r="P68" s="23"/>
    </row>
    <row r="69" spans="2:21" ht="18.75" customHeight="1"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</row>
    <row r="70" spans="2:21" ht="17.25" customHeight="1"/>
    <row r="71" spans="2:21" ht="17.25" customHeight="1"/>
    <row r="72" spans="2:21" ht="17.25" customHeight="1"/>
    <row r="73" spans="2:21" ht="17.25" customHeight="1"/>
    <row r="74" spans="2:21" ht="17.25" customHeight="1"/>
    <row r="75" spans="2:21" ht="17.25" customHeight="1"/>
    <row r="76" spans="2:21" ht="17.25" customHeight="1"/>
    <row r="77" spans="2:21" ht="17.25" customHeight="1"/>
    <row r="78" spans="2:21" ht="17.25" customHeight="1"/>
    <row r="79" spans="2:21" ht="17.25" customHeight="1"/>
    <row r="80" spans="2:21" ht="17.25" customHeight="1"/>
    <row r="81" ht="17.25" customHeight="1"/>
    <row r="82" ht="17.25" customHeight="1"/>
    <row r="83" ht="17.25" customHeight="1"/>
    <row r="84" ht="17.25" customHeight="1"/>
    <row r="85" ht="17.25" customHeight="1"/>
    <row r="86" ht="17.25" customHeight="1"/>
    <row r="87" ht="17.25" customHeight="1"/>
    <row r="88" ht="17.25" customHeight="1"/>
    <row r="89" ht="17.25" customHeight="1"/>
    <row r="90" ht="17.25" customHeight="1"/>
    <row r="91" ht="17.25" customHeight="1"/>
    <row r="92" ht="17.25" customHeight="1"/>
    <row r="93" ht="17.25" customHeight="1"/>
    <row r="94" ht="17.25" customHeight="1"/>
    <row r="95" ht="17.25" customHeight="1"/>
    <row r="96" ht="17.25" customHeight="1"/>
    <row r="97" spans="5:5" ht="17.25" customHeight="1"/>
    <row r="98" spans="5:5" ht="17.25" customHeight="1"/>
    <row r="99" spans="5:5" ht="17.25" customHeight="1"/>
    <row r="100" spans="5:5" ht="17.25" customHeight="1"/>
    <row r="101" spans="5:5" ht="17.25" customHeight="1"/>
    <row r="102" spans="5:5" ht="17.25" customHeight="1"/>
    <row r="103" spans="5:5" ht="17.25" customHeight="1"/>
    <row r="104" spans="5:5" ht="17.25" customHeight="1"/>
    <row r="105" spans="5:5" ht="17.25" customHeight="1"/>
    <row r="106" spans="5:5" ht="17.25" customHeight="1"/>
    <row r="107" spans="5:5" ht="17.25" customHeight="1"/>
    <row r="108" spans="5:5" ht="17.25" customHeight="1"/>
    <row r="109" spans="5:5" ht="17.25" customHeight="1">
      <c r="E109" s="4"/>
    </row>
    <row r="110" spans="5:5" ht="17.25" customHeight="1">
      <c r="E110" s="4"/>
    </row>
    <row r="111" spans="5:5" ht="17.25" customHeight="1">
      <c r="E111" s="4"/>
    </row>
    <row r="112" spans="5:5" ht="17.25" customHeight="1">
      <c r="E112" s="4"/>
    </row>
    <row r="113" spans="5:5" ht="17.25" customHeight="1">
      <c r="E113" s="4"/>
    </row>
    <row r="114" spans="5:5" ht="17.25" customHeight="1">
      <c r="E114" s="4"/>
    </row>
    <row r="115" spans="5:5" ht="17.25" customHeight="1">
      <c r="E115" s="4"/>
    </row>
    <row r="116" spans="5:5" ht="17.25" customHeight="1">
      <c r="E116" s="4"/>
    </row>
    <row r="117" spans="5:5" ht="17.25" customHeight="1">
      <c r="E117" s="4"/>
    </row>
    <row r="118" spans="5:5" ht="17.25" customHeight="1">
      <c r="E118" s="4"/>
    </row>
    <row r="119" spans="5:5" ht="17.25" customHeight="1">
      <c r="E119" s="4"/>
    </row>
    <row r="120" spans="5:5" ht="17.25" customHeight="1">
      <c r="E120" s="4"/>
    </row>
    <row r="121" spans="5:5" ht="17.25" customHeight="1">
      <c r="E121" s="4"/>
    </row>
    <row r="122" spans="5:5" ht="17.25" customHeight="1">
      <c r="E122" s="4"/>
    </row>
    <row r="123" spans="5:5" ht="17.25" customHeight="1">
      <c r="E123" s="4"/>
    </row>
    <row r="124" spans="5:5" ht="17.25" customHeight="1">
      <c r="E124" s="4"/>
    </row>
    <row r="125" spans="5:5" ht="17.25" customHeight="1">
      <c r="E125" s="4"/>
    </row>
    <row r="126" spans="5:5" ht="17.25" customHeight="1">
      <c r="E126" s="4"/>
    </row>
    <row r="127" spans="5:5" ht="17.25" customHeight="1">
      <c r="E127" s="4"/>
    </row>
    <row r="128" spans="5:5" ht="17.25" customHeight="1">
      <c r="E128" s="4"/>
    </row>
    <row r="129" spans="5:5" ht="17.25" customHeight="1">
      <c r="E129" s="4"/>
    </row>
    <row r="130" spans="5:5" ht="17.25" customHeight="1">
      <c r="E130" s="4"/>
    </row>
    <row r="131" spans="5:5" ht="17.25" customHeight="1">
      <c r="E131" s="4"/>
    </row>
    <row r="132" spans="5:5" ht="17.25" customHeight="1">
      <c r="E132" s="4"/>
    </row>
    <row r="133" spans="5:5" ht="17.25" customHeight="1">
      <c r="E133" s="4"/>
    </row>
    <row r="134" spans="5:5" ht="17.25" customHeight="1">
      <c r="E134" s="4"/>
    </row>
    <row r="135" spans="5:5" ht="17.25" customHeight="1">
      <c r="E135" s="4"/>
    </row>
    <row r="136" spans="5:5" ht="17.25" customHeight="1">
      <c r="E136" s="4"/>
    </row>
    <row r="137" spans="5:5" ht="17.25" customHeight="1">
      <c r="E137" s="4"/>
    </row>
    <row r="138" spans="5:5" ht="17.25" customHeight="1">
      <c r="E138" s="4"/>
    </row>
    <row r="139" spans="5:5" ht="17.25" customHeight="1">
      <c r="E139" s="4"/>
    </row>
    <row r="140" spans="5:5" ht="17.25" customHeight="1">
      <c r="E140" s="4"/>
    </row>
    <row r="141" spans="5:5" ht="17.25" customHeight="1">
      <c r="E141" s="4"/>
    </row>
    <row r="142" spans="5:5" ht="17.25" customHeight="1">
      <c r="E142" s="4"/>
    </row>
    <row r="143" spans="5:5" ht="17.25" customHeight="1"/>
    <row r="144" spans="5:5" ht="17.25" customHeight="1"/>
    <row r="145" ht="17.25" customHeight="1"/>
  </sheetData>
  <sheetProtection formatCells="0" formatColumns="0" formatRows="0" sort="0" autoFilter="0" pivotTables="0"/>
  <mergeCells count="9">
    <mergeCell ref="AO7:AX7"/>
    <mergeCell ref="C17:S17"/>
    <mergeCell ref="C50:S50"/>
    <mergeCell ref="C28:S28"/>
    <mergeCell ref="C30:S30"/>
    <mergeCell ref="C33:S33"/>
    <mergeCell ref="C8:S8"/>
    <mergeCell ref="C9:S9"/>
    <mergeCell ref="C10:S10"/>
  </mergeCells>
  <phoneticPr fontId="0" type="noConversion"/>
  <conditionalFormatting sqref="E63 G60:P60 C60:E60 E59:N59 D46:N46 D48:N48 D44:R44 F61:P63 D58:R58">
    <cfRule type="cellIs" dxfId="44" priority="72" operator="lessThan">
      <formula>0</formula>
    </cfRule>
  </conditionalFormatting>
  <conditionalFormatting sqref="S44 S46 S48 S58:S59">
    <cfRule type="cellIs" dxfId="43" priority="65" operator="lessThan">
      <formula>0</formula>
    </cfRule>
  </conditionalFormatting>
  <conditionalFormatting sqref="F15">
    <cfRule type="expression" dxfId="42" priority="37">
      <formula>$E$18="Cuatrimestral"</formula>
    </cfRule>
    <cfRule type="expression" dxfId="41" priority="44">
      <formula>$E$18="Semestral"</formula>
    </cfRule>
  </conditionalFormatting>
  <conditionalFormatting sqref="H15">
    <cfRule type="expression" dxfId="40" priority="28">
      <formula>$E$18="Cuatrimestral"</formula>
    </cfRule>
    <cfRule type="expression" dxfId="39" priority="43">
      <formula>$E$18="Semestral"</formula>
    </cfRule>
  </conditionalFormatting>
  <conditionalFormatting sqref="J15">
    <cfRule type="expression" dxfId="38" priority="42">
      <formula>$E$18="Semestral"</formula>
    </cfRule>
  </conditionalFormatting>
  <conditionalFormatting sqref="I15">
    <cfRule type="expression" dxfId="37" priority="35">
      <formula>$E$18="Cuatrimestral"</formula>
    </cfRule>
    <cfRule type="expression" dxfId="36" priority="36">
      <formula>$E$18="Semestral"</formula>
    </cfRule>
  </conditionalFormatting>
  <conditionalFormatting sqref="L15">
    <cfRule type="expression" dxfId="35" priority="33">
      <formula>$E$18="Cuatrimestral"</formula>
    </cfRule>
    <cfRule type="expression" dxfId="34" priority="34">
      <formula>$E$18="Semestral"</formula>
    </cfRule>
  </conditionalFormatting>
  <conditionalFormatting sqref="K15">
    <cfRule type="expression" dxfId="33" priority="26">
      <formula>$E$18="Cuatrimestral"</formula>
    </cfRule>
    <cfRule type="expression" dxfId="32" priority="27">
      <formula>$E$18="Semestral"</formula>
    </cfRule>
  </conditionalFormatting>
  <conditionalFormatting sqref="N15">
    <cfRule type="expression" dxfId="31" priority="24">
      <formula>$E$18="Cuatrimestral"</formula>
    </cfRule>
    <cfRule type="expression" dxfId="30" priority="25">
      <formula>$E$18="Semestral"</formula>
    </cfRule>
  </conditionalFormatting>
  <conditionalFormatting sqref="S12:S15 S31 S51:S59 S34:S48 S25:S26">
    <cfRule type="expression" dxfId="29" priority="21">
      <formula>$E$18="Semestral"</formula>
    </cfRule>
  </conditionalFormatting>
  <conditionalFormatting sqref="S22:S23">
    <cfRule type="expression" dxfId="28" priority="20">
      <formula>$E$18="Semestral"</formula>
    </cfRule>
  </conditionalFormatting>
  <conditionalFormatting sqref="S20">
    <cfRule type="expression" dxfId="27" priority="11">
      <formula>$E$18="Semestral"</formula>
    </cfRule>
  </conditionalFormatting>
  <conditionalFormatting sqref="S21">
    <cfRule type="expression" dxfId="26" priority="10">
      <formula>$E$18="Semestral"</formula>
    </cfRule>
  </conditionalFormatting>
  <conditionalFormatting sqref="S24">
    <cfRule type="expression" dxfId="25" priority="9">
      <formula>$E$18="Semestral"</formula>
    </cfRule>
  </conditionalFormatting>
  <conditionalFormatting sqref="O43:R43 O47:R48 O45:R45">
    <cfRule type="cellIs" dxfId="24" priority="6" operator="lessThan">
      <formula>0</formula>
    </cfRule>
  </conditionalFormatting>
  <conditionalFormatting sqref="O59:R59">
    <cfRule type="cellIs" dxfId="23" priority="5" operator="lessThan">
      <formula>0</formula>
    </cfRule>
  </conditionalFormatting>
  <conditionalFormatting sqref="O15:R15">
    <cfRule type="expression" dxfId="22" priority="2">
      <formula>$E$18="Cuatrimestral"</formula>
    </cfRule>
    <cfRule type="expression" dxfId="21" priority="3">
      <formula>$E$18="Semestral"</formula>
    </cfRule>
  </conditionalFormatting>
  <dataValidations count="1">
    <dataValidation type="list" allowBlank="1" showInputMessage="1" showErrorMessage="1" sqref="E13" xr:uid="{00000000-0002-0000-0100-000000000000}">
      <formula1>$A$11:$A$13</formula1>
    </dataValidation>
  </dataValidations>
  <printOptions horizontalCentered="1" gridLinesSet="0"/>
  <pageMargins left="0.55118110236220474" right="0.39370078740157483" top="0.78740157480314965" bottom="0.78740157480314965" header="0.51181102362204722" footer="0.51181102362204722"/>
  <pageSetup paperSize="9" scale="75" orientation="landscape" horizontalDpi="4294967294" verticalDpi="300" r:id="rId1"/>
  <headerFooter alignWithMargins="0">
    <oddHeader>&amp;A</oddHeader>
    <oddFooter>Página &amp;P</oddFooter>
  </headerFooter>
  <rowBreaks count="1" manualBreakCount="1">
    <brk id="37" min="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B050"/>
  </sheetPr>
  <dimension ref="A5:U29"/>
  <sheetViews>
    <sheetView zoomScale="60" zoomScaleNormal="60" workbookViewId="0">
      <selection activeCell="D22" sqref="D22"/>
    </sheetView>
  </sheetViews>
  <sheetFormatPr defaultColWidth="10.85546875" defaultRowHeight="12.6"/>
  <cols>
    <col min="1" max="1" width="3.5703125" customWidth="1"/>
    <col min="2" max="2" width="3.140625" customWidth="1"/>
    <col min="3" max="3" width="35.28515625" customWidth="1"/>
    <col min="4" max="4" width="19.85546875" customWidth="1"/>
    <col min="5" max="18" width="15.85546875" customWidth="1"/>
    <col min="19" max="19" width="15.85546875" hidden="1" customWidth="1"/>
  </cols>
  <sheetData>
    <row r="5" spans="1:19" ht="12.95">
      <c r="C5" s="663" t="s">
        <v>139</v>
      </c>
      <c r="D5" s="663"/>
      <c r="E5" s="663"/>
      <c r="F5" s="663"/>
      <c r="G5" s="663"/>
      <c r="H5" s="663"/>
      <c r="I5" s="663"/>
      <c r="J5" s="663"/>
      <c r="K5" s="663"/>
      <c r="L5" s="663"/>
      <c r="M5" s="663"/>
      <c r="N5" s="663"/>
      <c r="O5" s="663"/>
      <c r="P5" s="663"/>
      <c r="Q5" s="663"/>
      <c r="R5" s="663"/>
      <c r="S5" s="663"/>
    </row>
    <row r="7" spans="1:19" ht="13.5" thickBot="1">
      <c r="C7" s="499" t="s">
        <v>140</v>
      </c>
      <c r="D7" s="640" t="s">
        <v>77</v>
      </c>
      <c r="E7" s="311">
        <v>1</v>
      </c>
      <c r="F7" s="312">
        <v>2</v>
      </c>
      <c r="G7" s="312">
        <v>3</v>
      </c>
      <c r="H7" s="312">
        <v>4</v>
      </c>
      <c r="I7" s="312">
        <v>5</v>
      </c>
      <c r="J7" s="312">
        <v>6</v>
      </c>
      <c r="K7" s="312">
        <v>7</v>
      </c>
      <c r="L7" s="312">
        <v>8</v>
      </c>
      <c r="M7" s="312">
        <v>9</v>
      </c>
      <c r="N7" s="312">
        <v>10</v>
      </c>
      <c r="O7" s="312">
        <v>11</v>
      </c>
      <c r="P7" s="312">
        <v>12</v>
      </c>
      <c r="Q7" s="312">
        <v>13</v>
      </c>
      <c r="R7" s="312">
        <v>14</v>
      </c>
      <c r="S7" s="313">
        <v>15</v>
      </c>
    </row>
    <row r="8" spans="1:19" ht="12.95" thickTop="1">
      <c r="A8" s="629"/>
      <c r="C8" s="500" t="s">
        <v>141</v>
      </c>
      <c r="D8" s="635"/>
      <c r="E8" s="314">
        <v>0</v>
      </c>
      <c r="F8" s="314">
        <v>0</v>
      </c>
      <c r="G8" s="314">
        <f t="shared" ref="G8:R8" si="0">E8*1.05</f>
        <v>0</v>
      </c>
      <c r="H8" s="314">
        <f t="shared" si="0"/>
        <v>0</v>
      </c>
      <c r="I8" s="314">
        <f t="shared" si="0"/>
        <v>0</v>
      </c>
      <c r="J8" s="314">
        <f t="shared" si="0"/>
        <v>0</v>
      </c>
      <c r="K8" s="314">
        <f t="shared" si="0"/>
        <v>0</v>
      </c>
      <c r="L8" s="314">
        <f t="shared" si="0"/>
        <v>0</v>
      </c>
      <c r="M8" s="314">
        <f t="shared" si="0"/>
        <v>0</v>
      </c>
      <c r="N8" s="314">
        <f t="shared" si="0"/>
        <v>0</v>
      </c>
      <c r="O8" s="314">
        <f t="shared" si="0"/>
        <v>0</v>
      </c>
      <c r="P8" s="314">
        <f t="shared" si="0"/>
        <v>0</v>
      </c>
      <c r="Q8" s="314">
        <f t="shared" si="0"/>
        <v>0</v>
      </c>
      <c r="R8" s="314">
        <f t="shared" si="0"/>
        <v>0</v>
      </c>
      <c r="S8" s="315">
        <v>2900000</v>
      </c>
    </row>
    <row r="9" spans="1:19">
      <c r="A9" s="629"/>
      <c r="C9" s="630" t="s">
        <v>142</v>
      </c>
      <c r="D9" s="636"/>
      <c r="E9" s="314">
        <f>'Flujo de Fondos'!E26*1%</f>
        <v>1007370</v>
      </c>
      <c r="F9" s="314">
        <f>'Flujo de Fondos'!F26*1%</f>
        <v>1813266</v>
      </c>
      <c r="G9" s="314">
        <f>'Flujo de Fondos'!G26*1%</f>
        <v>2565742.608</v>
      </c>
      <c r="H9" s="314">
        <f>'Flujo de Fondos'!H26*1%</f>
        <v>3236334.4259999995</v>
      </c>
      <c r="I9" s="314">
        <f>'Flujo de Fondos'!I26*1%</f>
        <v>3957716.2851719987</v>
      </c>
      <c r="J9" s="314">
        <f>'Flujo de Fondos'!J26*1%</f>
        <v>4577955.4044899987</v>
      </c>
      <c r="K9" s="314">
        <f>'Flujo de Fondos'!K26*1%</f>
        <v>5265771.0526175015</v>
      </c>
      <c r="L9" s="314">
        <f>'Flujo de Fondos'!L26*1%</f>
        <v>5894073.2804866349</v>
      </c>
      <c r="M9" s="314">
        <f>'Flujo de Fondos'!M26*1%</f>
        <v>6576858.2872581352</v>
      </c>
      <c r="N9" s="314">
        <f>'Flujo de Fondos'!N26*1%</f>
        <v>6576858.2872581352</v>
      </c>
      <c r="O9" s="314">
        <f>'Flujo de Fondos'!O26*1%</f>
        <v>6662357.4449924901</v>
      </c>
      <c r="P9" s="314">
        <f>'Flujo de Fondos'!P26*1%</f>
        <v>6662357.4449924901</v>
      </c>
      <c r="Q9" s="314">
        <f>'Flujo de Fondos'!Q26*1%</f>
        <v>6662357.4449924901</v>
      </c>
      <c r="R9" s="314">
        <f>'Flujo de Fondos'!R26*1%</f>
        <v>6662357.4449924901</v>
      </c>
      <c r="S9" s="316"/>
    </row>
    <row r="10" spans="1:19">
      <c r="A10" s="629"/>
      <c r="C10" s="309" t="s">
        <v>143</v>
      </c>
      <c r="D10" s="637"/>
      <c r="E10" s="314"/>
      <c r="F10" s="314">
        <v>500000</v>
      </c>
      <c r="G10" s="314">
        <f t="shared" ref="G10" si="1">F10</f>
        <v>500000</v>
      </c>
      <c r="H10" s="314">
        <f t="shared" ref="H10" si="2">F10*1.05</f>
        <v>525000</v>
      </c>
      <c r="I10" s="314">
        <f t="shared" ref="I10" si="3">H10</f>
        <v>525000</v>
      </c>
      <c r="J10" s="314">
        <f t="shared" ref="J10" si="4">H10*1.05</f>
        <v>551250</v>
      </c>
      <c r="K10" s="314">
        <f t="shared" ref="K10" si="5">J10</f>
        <v>551250</v>
      </c>
      <c r="L10" s="314">
        <f t="shared" ref="L10" si="6">J10*1.05</f>
        <v>578812.5</v>
      </c>
      <c r="M10" s="314">
        <f t="shared" ref="M10" si="7">L10</f>
        <v>578812.5</v>
      </c>
      <c r="N10" s="314">
        <f t="shared" ref="N10" si="8">L10*1.05</f>
        <v>607753.125</v>
      </c>
      <c r="O10" s="314">
        <f t="shared" ref="O10" si="9">N10</f>
        <v>607753.125</v>
      </c>
      <c r="P10" s="314">
        <f t="shared" ref="P10" si="10">N10*1.05</f>
        <v>638140.78125</v>
      </c>
      <c r="Q10" s="314">
        <f>P10</f>
        <v>638140.78125</v>
      </c>
      <c r="R10" s="314">
        <f>P10*1.05</f>
        <v>670047.8203125</v>
      </c>
      <c r="S10" s="314">
        <f t="shared" ref="S10:S12" si="11">Q10*1.05</f>
        <v>670047.8203125</v>
      </c>
    </row>
    <row r="11" spans="1:19">
      <c r="A11" s="630"/>
      <c r="C11" s="309" t="s">
        <v>144</v>
      </c>
      <c r="D11" s="637"/>
      <c r="E11" s="314"/>
      <c r="F11" s="314"/>
      <c r="G11" s="314">
        <v>100000</v>
      </c>
      <c r="H11" s="314"/>
      <c r="I11" s="314">
        <f t="shared" ref="I11:I12" si="12">G11*1.05</f>
        <v>105000</v>
      </c>
      <c r="J11" s="314"/>
      <c r="K11" s="314">
        <f t="shared" ref="K11:K12" si="13">I11*1.05</f>
        <v>110250</v>
      </c>
      <c r="L11" s="314"/>
      <c r="M11" s="314">
        <f t="shared" ref="M11" si="14">K11*1.05</f>
        <v>115762.5</v>
      </c>
      <c r="N11" s="314"/>
      <c r="O11" s="314">
        <f t="shared" ref="O11:O12" si="15">M11*1.05</f>
        <v>121550.625</v>
      </c>
      <c r="P11" s="314"/>
      <c r="Q11" s="314">
        <f t="shared" ref="Q11:Q12" si="16">O11*1.05</f>
        <v>127628.15625</v>
      </c>
      <c r="R11" s="314"/>
      <c r="S11" s="314">
        <f>Q11*1.05</f>
        <v>134009.56406249999</v>
      </c>
    </row>
    <row r="12" spans="1:19">
      <c r="A12" s="630"/>
      <c r="C12" s="309" t="s">
        <v>145</v>
      </c>
      <c r="D12" s="637"/>
      <c r="E12" s="314">
        <v>800000</v>
      </c>
      <c r="F12" s="314">
        <v>800000</v>
      </c>
      <c r="G12" s="314">
        <f t="shared" ref="G12" si="17">E12*1.05</f>
        <v>840000</v>
      </c>
      <c r="H12" s="314">
        <f>G12</f>
        <v>840000</v>
      </c>
      <c r="I12" s="314">
        <f t="shared" si="12"/>
        <v>882000</v>
      </c>
      <c r="J12" s="314">
        <f>I12</f>
        <v>882000</v>
      </c>
      <c r="K12" s="314">
        <f t="shared" si="13"/>
        <v>926100</v>
      </c>
      <c r="L12" s="314">
        <f>K12</f>
        <v>926100</v>
      </c>
      <c r="M12" s="314">
        <f>K12*1.05</f>
        <v>972405</v>
      </c>
      <c r="N12" s="314">
        <f>M12</f>
        <v>972405</v>
      </c>
      <c r="O12" s="314">
        <f t="shared" si="15"/>
        <v>1021025.25</v>
      </c>
      <c r="P12" s="314">
        <f>O12</f>
        <v>1021025.25</v>
      </c>
      <c r="Q12" s="314">
        <f t="shared" si="16"/>
        <v>1072076.5125</v>
      </c>
      <c r="R12" s="314">
        <f>Q12</f>
        <v>1072076.5125</v>
      </c>
      <c r="S12" s="314">
        <f t="shared" si="11"/>
        <v>1125680.338125</v>
      </c>
    </row>
    <row r="13" spans="1:19" ht="15" customHeight="1">
      <c r="A13" s="630"/>
      <c r="C13" s="567" t="s">
        <v>146</v>
      </c>
      <c r="D13" s="638"/>
      <c r="E13" s="314">
        <v>0</v>
      </c>
      <c r="F13" s="315">
        <v>2000000</v>
      </c>
      <c r="G13" s="315"/>
      <c r="H13" s="315">
        <v>2077000</v>
      </c>
      <c r="I13" s="315">
        <v>0</v>
      </c>
      <c r="J13" s="315">
        <v>2158000</v>
      </c>
      <c r="K13" s="315">
        <v>0</v>
      </c>
      <c r="L13" s="315">
        <v>2241000</v>
      </c>
      <c r="M13" s="315">
        <v>0</v>
      </c>
      <c r="N13" s="315">
        <v>2328000</v>
      </c>
      <c r="O13" s="315">
        <v>0</v>
      </c>
      <c r="P13" s="315">
        <v>2418000</v>
      </c>
      <c r="Q13" s="315">
        <v>0</v>
      </c>
      <c r="R13" s="315">
        <v>2511000</v>
      </c>
      <c r="S13" s="314">
        <f t="shared" ref="S13:S15" si="18">Q13*1.05</f>
        <v>0</v>
      </c>
    </row>
    <row r="14" spans="1:19">
      <c r="A14" s="630"/>
      <c r="C14" s="309" t="s">
        <v>147</v>
      </c>
      <c r="D14" s="637"/>
      <c r="E14" s="314">
        <v>1500000</v>
      </c>
      <c r="F14" s="315">
        <v>1500000</v>
      </c>
      <c r="G14" s="315">
        <f>F14*1.05</f>
        <v>1575000</v>
      </c>
      <c r="H14" s="315">
        <v>1575000</v>
      </c>
      <c r="I14" s="315">
        <f>H14*1.05</f>
        <v>1653750</v>
      </c>
      <c r="J14" s="315">
        <v>1653750</v>
      </c>
      <c r="K14" s="315">
        <f>J14*1.05</f>
        <v>1736437.5</v>
      </c>
      <c r="L14" s="315">
        <v>1736438</v>
      </c>
      <c r="M14" s="315">
        <f>L14*1.05</f>
        <v>1823259.9000000001</v>
      </c>
      <c r="N14" s="315">
        <v>1823260</v>
      </c>
      <c r="O14" s="315">
        <f>N14*1.05</f>
        <v>1914423</v>
      </c>
      <c r="P14" s="315">
        <v>1914423</v>
      </c>
      <c r="Q14" s="315">
        <f>P14*1.05</f>
        <v>2010144.1500000001</v>
      </c>
      <c r="R14" s="315">
        <v>2010144</v>
      </c>
      <c r="S14" s="315">
        <f>R14*1.05</f>
        <v>2110651.2000000002</v>
      </c>
    </row>
    <row r="15" spans="1:19">
      <c r="A15" s="630"/>
      <c r="C15" s="309" t="s">
        <v>148</v>
      </c>
      <c r="D15" s="637"/>
      <c r="E15" s="314"/>
      <c r="F15" s="315"/>
      <c r="G15" s="315">
        <v>2000000</v>
      </c>
      <c r="H15" s="315">
        <v>2000000</v>
      </c>
      <c r="I15" s="315">
        <v>3100000</v>
      </c>
      <c r="J15" s="315">
        <f t="shared" ref="J15" si="19">I15</f>
        <v>3100000</v>
      </c>
      <c r="K15" s="315">
        <f t="shared" ref="K15" si="20">I15*1.05</f>
        <v>3255000</v>
      </c>
      <c r="L15" s="315">
        <f t="shared" ref="L15" si="21">K15</f>
        <v>3255000</v>
      </c>
      <c r="M15" s="315">
        <f t="shared" ref="M15" si="22">K15*1.05</f>
        <v>3417750</v>
      </c>
      <c r="N15" s="315">
        <f t="shared" ref="N15" si="23">M15</f>
        <v>3417750</v>
      </c>
      <c r="O15" s="315">
        <f t="shared" ref="O15" si="24">M15*1.05</f>
        <v>3588637.5</v>
      </c>
      <c r="P15" s="315">
        <f t="shared" ref="P15" si="25">O15</f>
        <v>3588637.5</v>
      </c>
      <c r="Q15" s="315">
        <f t="shared" ref="Q15" si="26">O15*1.05</f>
        <v>3768069.375</v>
      </c>
      <c r="R15" s="315">
        <f t="shared" ref="R15" si="27">Q15</f>
        <v>3768069.375</v>
      </c>
      <c r="S15" s="316">
        <f t="shared" si="18"/>
        <v>3956472.84375</v>
      </c>
    </row>
    <row r="16" spans="1:19">
      <c r="A16" s="630"/>
      <c r="C16" s="309" t="s">
        <v>149</v>
      </c>
      <c r="D16" s="637"/>
      <c r="E16" s="314">
        <v>5000000</v>
      </c>
      <c r="F16" s="314"/>
      <c r="G16" s="314"/>
      <c r="H16" s="314"/>
      <c r="I16" s="314"/>
      <c r="J16" s="314"/>
      <c r="K16" s="314"/>
      <c r="L16" s="314"/>
      <c r="M16" s="314"/>
      <c r="N16" s="315"/>
      <c r="O16" s="315"/>
      <c r="P16" s="315"/>
      <c r="Q16" s="315"/>
      <c r="R16" s="315"/>
      <c r="S16" s="316"/>
    </row>
    <row r="17" spans="1:21">
      <c r="A17" s="630"/>
      <c r="C17" s="309" t="s">
        <v>150</v>
      </c>
      <c r="D17" s="637"/>
      <c r="E17" s="314">
        <v>1422000</v>
      </c>
      <c r="F17" s="314">
        <f>E17</f>
        <v>1422000</v>
      </c>
      <c r="G17" s="314">
        <f>E17*1.05</f>
        <v>1493100</v>
      </c>
      <c r="H17" s="314">
        <f>G17</f>
        <v>1493100</v>
      </c>
      <c r="I17" s="314">
        <f>G17*1.05</f>
        <v>1567755</v>
      </c>
      <c r="J17" s="314">
        <f>I17</f>
        <v>1567755</v>
      </c>
      <c r="K17" s="314">
        <f>I17*1.05</f>
        <v>1646142.75</v>
      </c>
      <c r="L17" s="314">
        <f>K17</f>
        <v>1646142.75</v>
      </c>
      <c r="M17" s="314">
        <f>K17*1.05</f>
        <v>1728449.8875000002</v>
      </c>
      <c r="N17" s="315">
        <f>M17</f>
        <v>1728449.8875000002</v>
      </c>
      <c r="O17" s="315">
        <f>N17*1.05</f>
        <v>1814872.3818750002</v>
      </c>
      <c r="P17" s="315">
        <f>O17</f>
        <v>1814872.3818750002</v>
      </c>
      <c r="Q17" s="315">
        <f>P17*1.05</f>
        <v>1905616.0009687503</v>
      </c>
      <c r="R17" s="315">
        <f>Q17</f>
        <v>1905616.0009687503</v>
      </c>
      <c r="S17" s="316"/>
    </row>
    <row r="18" spans="1:21">
      <c r="A18" s="630"/>
      <c r="C18" s="309" t="s">
        <v>151</v>
      </c>
      <c r="D18" s="637"/>
      <c r="E18" s="314">
        <v>750000</v>
      </c>
      <c r="F18" s="314">
        <f>E18</f>
        <v>750000</v>
      </c>
      <c r="G18" s="314">
        <f>E18*1.05</f>
        <v>787500</v>
      </c>
      <c r="H18" s="314">
        <f>G18</f>
        <v>787500</v>
      </c>
      <c r="I18" s="314">
        <f>G18*1.05</f>
        <v>826875</v>
      </c>
      <c r="J18" s="314">
        <f>I18</f>
        <v>826875</v>
      </c>
      <c r="K18" s="314">
        <f>I18*1.05</f>
        <v>868218.75</v>
      </c>
      <c r="L18" s="314">
        <f>K18</f>
        <v>868218.75</v>
      </c>
      <c r="M18" s="314">
        <f>K18*1.05</f>
        <v>911629.6875</v>
      </c>
      <c r="N18" s="315">
        <f>M18</f>
        <v>911629.6875</v>
      </c>
      <c r="O18" s="315">
        <f>N18*1.05</f>
        <v>957211.171875</v>
      </c>
      <c r="P18" s="315">
        <f>O18</f>
        <v>957211.171875</v>
      </c>
      <c r="Q18" s="315">
        <f>P18*1.05</f>
        <v>1005071.73046875</v>
      </c>
      <c r="R18" s="315">
        <f>Q18*1.05</f>
        <v>1055325.3169921876</v>
      </c>
      <c r="S18" s="316"/>
    </row>
    <row r="19" spans="1:21">
      <c r="A19" s="630"/>
      <c r="C19" s="309" t="s">
        <v>152</v>
      </c>
      <c r="D19" s="639">
        <v>14951652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5"/>
      <c r="O19" s="315"/>
      <c r="P19" s="315"/>
      <c r="Q19" s="315"/>
      <c r="R19" s="315"/>
      <c r="S19" s="316"/>
    </row>
    <row r="20" spans="1:21">
      <c r="A20" s="630"/>
      <c r="C20" s="309" t="s">
        <v>153</v>
      </c>
      <c r="D20" s="639">
        <v>31721472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5"/>
      <c r="O20" s="315"/>
      <c r="P20" s="315"/>
      <c r="Q20" s="315"/>
      <c r="R20" s="315"/>
      <c r="S20" s="316"/>
    </row>
    <row r="21" spans="1:21">
      <c r="A21" s="630"/>
      <c r="C21" s="309" t="s">
        <v>154</v>
      </c>
      <c r="D21" s="639">
        <f>150000+50000</f>
        <v>200000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5"/>
      <c r="O21" s="315"/>
      <c r="P21" s="315"/>
      <c r="Q21" s="315"/>
      <c r="R21" s="315"/>
      <c r="S21" s="316"/>
    </row>
    <row r="22" spans="1:21">
      <c r="A22" s="630"/>
      <c r="C22" s="309" t="s">
        <v>155</v>
      </c>
      <c r="D22" s="639">
        <f>1492288+1119216+1119216+531744+88624+746144+746144+373072+373072+373072+373072+373072+2611504+373012+2775628</f>
        <v>13468880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5"/>
      <c r="O22" s="315"/>
      <c r="P22" s="315"/>
      <c r="Q22" s="315"/>
      <c r="R22" s="315"/>
      <c r="S22" s="316"/>
    </row>
    <row r="23" spans="1:21">
      <c r="A23" s="636"/>
      <c r="C23" s="309" t="s">
        <v>156</v>
      </c>
      <c r="D23" s="639">
        <v>77400000</v>
      </c>
      <c r="E23" s="314"/>
      <c r="F23" s="501"/>
      <c r="G23" s="501"/>
      <c r="H23" s="501"/>
      <c r="I23" s="501"/>
      <c r="J23" s="501"/>
      <c r="K23" s="501"/>
      <c r="L23" s="501"/>
      <c r="M23" s="501"/>
      <c r="N23" s="501"/>
      <c r="O23" s="501"/>
      <c r="P23" s="501"/>
      <c r="Q23" s="501"/>
      <c r="R23" s="501"/>
      <c r="S23" s="316"/>
    </row>
    <row r="24" spans="1:21">
      <c r="C24" s="309" t="s">
        <v>157</v>
      </c>
      <c r="D24" s="639"/>
      <c r="E24" s="314"/>
      <c r="F24" s="501"/>
      <c r="G24" s="501"/>
      <c r="H24" s="501"/>
      <c r="I24" s="501"/>
      <c r="J24" s="501">
        <v>240000</v>
      </c>
      <c r="K24" s="501">
        <v>240000</v>
      </c>
      <c r="L24" s="501">
        <v>240000</v>
      </c>
      <c r="M24" s="501">
        <v>240000</v>
      </c>
      <c r="N24" s="501">
        <v>240000</v>
      </c>
      <c r="O24" s="501">
        <v>240000</v>
      </c>
      <c r="P24" s="501">
        <v>240000</v>
      </c>
      <c r="Q24" s="501">
        <v>240000</v>
      </c>
      <c r="R24" s="501">
        <v>240000</v>
      </c>
      <c r="S24" s="501">
        <v>240000</v>
      </c>
    </row>
    <row r="25" spans="1:21">
      <c r="C25" s="309" t="s">
        <v>158</v>
      </c>
      <c r="D25" s="639">
        <f>52236092-5600000-4200000-875000-31338048</f>
        <v>10223044</v>
      </c>
      <c r="E25" s="314">
        <f>400000+300000+2238432</f>
        <v>2938432</v>
      </c>
      <c r="F25" s="314">
        <f>875000+2238432+400000+300000</f>
        <v>3813432</v>
      </c>
      <c r="G25" s="314">
        <f>400000+300000+2238432</f>
        <v>2938432</v>
      </c>
      <c r="H25" s="314">
        <f>875000+2238432+400000+300000</f>
        <v>3813432</v>
      </c>
      <c r="I25" s="314">
        <f>400000+300000+2238432</f>
        <v>2938432</v>
      </c>
      <c r="J25" s="314">
        <f>875000+2238432+400000+300000</f>
        <v>3813432</v>
      </c>
      <c r="K25" s="314">
        <f>400000+300000+2238432</f>
        <v>2938432</v>
      </c>
      <c r="L25" s="314">
        <f>875000+2238432+400000+300000</f>
        <v>3813432</v>
      </c>
      <c r="M25" s="314">
        <f>400000+300000+2238432</f>
        <v>2938432</v>
      </c>
      <c r="N25" s="314">
        <f>875000+2238432+400000+300000</f>
        <v>3813432</v>
      </c>
      <c r="O25" s="314">
        <f>400000+300000+2238432</f>
        <v>2938432</v>
      </c>
      <c r="P25" s="314">
        <f>875000+2238432+400000+300000</f>
        <v>3813432</v>
      </c>
      <c r="Q25" s="314">
        <f>400000+300000+2238432</f>
        <v>2938432</v>
      </c>
      <c r="R25" s="314">
        <f>875000+2238432+400000+300000</f>
        <v>3813432</v>
      </c>
      <c r="S25" s="642"/>
    </row>
    <row r="26" spans="1:21">
      <c r="C26" s="309"/>
      <c r="D26" s="639"/>
      <c r="E26" s="314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</row>
    <row r="27" spans="1:21">
      <c r="C27" s="310" t="s">
        <v>159</v>
      </c>
      <c r="D27" s="641">
        <f>100000+100000+100000</f>
        <v>300000</v>
      </c>
      <c r="E27" s="317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18"/>
      <c r="S27" s="319"/>
    </row>
    <row r="29" spans="1:21" ht="13.5" thickBot="1">
      <c r="C29" s="308" t="s">
        <v>160</v>
      </c>
      <c r="D29" s="488">
        <f>SUM(D8:D27)</f>
        <v>148265048</v>
      </c>
      <c r="E29" s="488">
        <f>SUM(E8:E27)</f>
        <v>13417802</v>
      </c>
      <c r="F29" s="488">
        <f t="shared" ref="F29:R29" si="28">SUM(F8:F27)</f>
        <v>12598698</v>
      </c>
      <c r="G29" s="488">
        <f t="shared" si="28"/>
        <v>12799774.607999999</v>
      </c>
      <c r="H29" s="488">
        <f t="shared" si="28"/>
        <v>16347366.425999999</v>
      </c>
      <c r="I29" s="488">
        <f t="shared" si="28"/>
        <v>15556528.285171999</v>
      </c>
      <c r="J29" s="488">
        <f>SUM(J8:J27)</f>
        <v>19371017.404489998</v>
      </c>
      <c r="K29" s="488">
        <f t="shared" si="28"/>
        <v>17537602.052617501</v>
      </c>
      <c r="L29" s="488">
        <f t="shared" si="28"/>
        <v>21199217.280486636</v>
      </c>
      <c r="M29" s="488">
        <f t="shared" si="28"/>
        <v>19303359.762258135</v>
      </c>
      <c r="N29" s="488">
        <f t="shared" si="28"/>
        <v>22419537.987258136</v>
      </c>
      <c r="O29" s="488">
        <f t="shared" si="28"/>
        <v>19866262.498742491</v>
      </c>
      <c r="P29" s="488">
        <f t="shared" si="28"/>
        <v>23068099.529992491</v>
      </c>
      <c r="Q29" s="488">
        <f t="shared" si="28"/>
        <v>20367536.151429988</v>
      </c>
      <c r="R29" s="488">
        <f t="shared" si="28"/>
        <v>23708068.470765926</v>
      </c>
      <c r="S29" s="355">
        <f>SUM(S8:S27)</f>
        <v>11136861.766249999</v>
      </c>
      <c r="T29" s="356"/>
      <c r="U29" s="356"/>
    </row>
  </sheetData>
  <mergeCells count="1">
    <mergeCell ref="C5:S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70C0"/>
  </sheetPr>
  <dimension ref="B2:AJ118"/>
  <sheetViews>
    <sheetView zoomScale="70" zoomScaleNormal="70" workbookViewId="0">
      <selection activeCell="F8" sqref="F8"/>
    </sheetView>
  </sheetViews>
  <sheetFormatPr defaultColWidth="10.85546875" defaultRowHeight="12.6"/>
  <cols>
    <col min="2" max="2" width="31" customWidth="1"/>
    <col min="3" max="15" width="14.140625" bestFit="1" customWidth="1"/>
    <col min="16" max="16" width="14.140625" customWidth="1"/>
    <col min="17" max="17" width="14.140625" hidden="1" customWidth="1"/>
    <col min="18" max="19" width="14.140625" customWidth="1"/>
    <col min="20" max="20" width="15" customWidth="1"/>
    <col min="21" max="21" width="24.140625" customWidth="1"/>
  </cols>
  <sheetData>
    <row r="2" spans="2:36" ht="12.95" thickBot="1">
      <c r="B2" s="476" t="s">
        <v>10</v>
      </c>
      <c r="C2" s="477" t="s">
        <v>161</v>
      </c>
    </row>
    <row r="3" spans="2:36" ht="12.95" thickTop="1">
      <c r="B3" s="475" t="s">
        <v>162</v>
      </c>
      <c r="C3" s="192" t="str">
        <f>VLOOKUP(B3,Escalafón!L4:M99,2,0)</f>
        <v>B</v>
      </c>
    </row>
    <row r="5" spans="2:36" ht="12.95">
      <c r="B5" s="664" t="s">
        <v>163</v>
      </c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U5" s="83" t="s">
        <v>70</v>
      </c>
      <c r="V5" s="87">
        <v>1</v>
      </c>
      <c r="W5" s="87">
        <v>2</v>
      </c>
      <c r="X5" s="87">
        <v>3</v>
      </c>
      <c r="Y5" s="87">
        <v>4</v>
      </c>
      <c r="Z5" s="87">
        <v>5</v>
      </c>
      <c r="AA5" s="87">
        <v>6</v>
      </c>
      <c r="AB5" s="87">
        <v>7</v>
      </c>
      <c r="AC5" s="87">
        <v>8</v>
      </c>
      <c r="AD5" s="87">
        <v>9</v>
      </c>
      <c r="AE5" s="87">
        <v>10</v>
      </c>
      <c r="AF5" s="87">
        <v>11</v>
      </c>
      <c r="AG5" s="87">
        <v>12</v>
      </c>
      <c r="AH5" s="87">
        <v>13</v>
      </c>
      <c r="AI5" s="87">
        <v>14</v>
      </c>
      <c r="AJ5" s="87">
        <v>15</v>
      </c>
    </row>
    <row r="6" spans="2:36" ht="12.95">
      <c r="B6" s="663" t="s">
        <v>164</v>
      </c>
      <c r="C6" s="663"/>
      <c r="D6" s="663"/>
      <c r="E6" s="663"/>
      <c r="F6" s="663"/>
      <c r="G6" s="663"/>
      <c r="H6" s="663"/>
      <c r="I6" s="663"/>
      <c r="J6" s="663"/>
      <c r="U6" s="665" t="s">
        <v>165</v>
      </c>
      <c r="V6" s="665"/>
      <c r="W6" s="665"/>
      <c r="X6" s="665"/>
      <c r="Y6" s="665"/>
      <c r="Z6" s="665"/>
      <c r="AA6" s="665"/>
      <c r="AB6" s="665"/>
      <c r="AC6" s="665"/>
      <c r="AD6" s="665"/>
      <c r="AE6" s="665"/>
      <c r="AF6" s="665"/>
      <c r="AG6" s="665"/>
    </row>
    <row r="7" spans="2:36" ht="13.5" thickBot="1">
      <c r="B7" s="92" t="s">
        <v>166</v>
      </c>
      <c r="C7" s="464" t="s">
        <v>167</v>
      </c>
      <c r="D7" s="464" t="s">
        <v>168</v>
      </c>
      <c r="E7" s="464" t="s">
        <v>169</v>
      </c>
      <c r="F7" s="464" t="s">
        <v>170</v>
      </c>
      <c r="G7" s="464" t="s">
        <v>171</v>
      </c>
      <c r="H7" s="464" t="s">
        <v>172</v>
      </c>
      <c r="I7" s="464" t="s">
        <v>173</v>
      </c>
      <c r="J7" s="465" t="s">
        <v>174</v>
      </c>
      <c r="K7" s="465" t="s">
        <v>175</v>
      </c>
      <c r="L7" s="465" t="s">
        <v>176</v>
      </c>
      <c r="M7" s="465" t="s">
        <v>177</v>
      </c>
      <c r="U7" s="91" t="s">
        <v>178</v>
      </c>
      <c r="V7" s="297">
        <f>Supuestos!C45</f>
        <v>1948763.2879638001</v>
      </c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</row>
    <row r="8" spans="2:36" ht="12.95" thickTop="1">
      <c r="B8" s="95" t="s">
        <v>179</v>
      </c>
      <c r="C8" s="324">
        <f>7229825.480304*1.1</f>
        <v>7952808.0283344006</v>
      </c>
      <c r="D8" s="324">
        <f>6000482.874204*1.1</f>
        <v>6600531.1616244009</v>
      </c>
      <c r="E8" s="324">
        <f>5393263.91058*1.1</f>
        <v>5932590.3016380006</v>
      </c>
      <c r="F8" s="324">
        <f>4466239.829856*1.1</f>
        <v>4912863.8128416007</v>
      </c>
      <c r="G8" s="324">
        <f>3893759.330328*1.1</f>
        <v>4283135.2633608002</v>
      </c>
      <c r="H8" s="324">
        <f>3543205.978116*1.1</f>
        <v>3897526.5759276003</v>
      </c>
      <c r="I8" s="324">
        <f>3200985.1629*1.1</f>
        <v>3521083.6791900001</v>
      </c>
      <c r="J8" s="324">
        <f>5403122.123364*1.1</f>
        <v>5943434.3357004002</v>
      </c>
      <c r="K8" s="324">
        <f>4029075.036756*1.1</f>
        <v>4431982.5404316001</v>
      </c>
      <c r="L8" s="324">
        <f>3198520.609704*1.1</f>
        <v>3518372.6706744004</v>
      </c>
      <c r="M8" s="324">
        <f>2888573.705388*1.1</f>
        <v>3177431.0759267998</v>
      </c>
      <c r="U8" s="91" t="s">
        <v>180</v>
      </c>
      <c r="V8" s="297">
        <f>Supuestos!C46</f>
        <v>967886</v>
      </c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</row>
    <row r="9" spans="2:36">
      <c r="B9" s="322" t="s">
        <v>181</v>
      </c>
      <c r="C9" s="323">
        <v>0</v>
      </c>
      <c r="D9" s="329">
        <v>0</v>
      </c>
      <c r="E9" s="330">
        <v>0</v>
      </c>
      <c r="F9" s="330">
        <v>0</v>
      </c>
      <c r="G9" s="330">
        <v>0.3</v>
      </c>
      <c r="H9" s="330">
        <v>0.7</v>
      </c>
      <c r="I9" s="330">
        <v>0</v>
      </c>
      <c r="J9" s="331">
        <v>0</v>
      </c>
      <c r="K9" s="332">
        <v>0</v>
      </c>
      <c r="L9" s="333">
        <v>0</v>
      </c>
      <c r="M9" s="334">
        <v>0</v>
      </c>
      <c r="U9" s="91" t="s">
        <v>182</v>
      </c>
      <c r="V9" s="297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</row>
    <row r="10" spans="2:36" ht="12.95">
      <c r="B10" s="325" t="s">
        <v>183</v>
      </c>
      <c r="C10" s="336">
        <f>IF(SUM(C9:M9)=100%,SUMPRODUCT(C8:M8,C9:M9),"Ojo")</f>
        <v>4013209.1821575603</v>
      </c>
      <c r="D10" s="335"/>
      <c r="E10" s="83"/>
      <c r="F10" s="83"/>
      <c r="G10" s="83"/>
      <c r="H10" s="83"/>
      <c r="I10" s="83"/>
      <c r="J10" s="83"/>
      <c r="K10" s="83"/>
      <c r="L10" s="83"/>
      <c r="M10" s="83"/>
      <c r="U10" s="91" t="s">
        <v>184</v>
      </c>
      <c r="V10" s="257"/>
    </row>
    <row r="11" spans="2:36">
      <c r="B11" s="95" t="s">
        <v>185</v>
      </c>
      <c r="C11" s="324">
        <f t="shared" ref="C11:I11" si="0">+C8/2</f>
        <v>3976404.0141672003</v>
      </c>
      <c r="D11" s="324">
        <f t="shared" si="0"/>
        <v>3300265.5808122004</v>
      </c>
      <c r="E11" s="327">
        <f>+E8/2</f>
        <v>2966295.1508190003</v>
      </c>
      <c r="F11" s="327">
        <f t="shared" ref="F11:G11" si="1">+F8/2</f>
        <v>2456431.9064208004</v>
      </c>
      <c r="G11" s="327">
        <f t="shared" si="1"/>
        <v>2141567.6316804001</v>
      </c>
      <c r="H11" s="327">
        <f t="shared" si="0"/>
        <v>1948763.2879638001</v>
      </c>
      <c r="I11" s="327">
        <f t="shared" si="0"/>
        <v>1760541.839595</v>
      </c>
      <c r="J11" s="328">
        <f t="shared" ref="J11:M11" si="2">+J8/2</f>
        <v>2971717.1678502001</v>
      </c>
      <c r="K11" s="328">
        <f>+K8/2</f>
        <v>2215991.2702158</v>
      </c>
      <c r="L11" s="328">
        <f t="shared" si="2"/>
        <v>1759186.3353372002</v>
      </c>
      <c r="M11" s="328">
        <f t="shared" si="2"/>
        <v>1588715.5379633999</v>
      </c>
      <c r="V11" s="257"/>
    </row>
    <row r="12" spans="2:36">
      <c r="B12" s="322" t="s">
        <v>186</v>
      </c>
      <c r="C12" s="323">
        <v>0</v>
      </c>
      <c r="D12" s="329">
        <v>0</v>
      </c>
      <c r="E12" s="330">
        <v>0</v>
      </c>
      <c r="F12" s="330">
        <v>0</v>
      </c>
      <c r="G12" s="330">
        <v>0</v>
      </c>
      <c r="H12" s="330">
        <v>1</v>
      </c>
      <c r="I12" s="330">
        <v>0</v>
      </c>
      <c r="J12" s="331">
        <v>0</v>
      </c>
      <c r="K12" s="332">
        <v>0</v>
      </c>
      <c r="L12" s="333">
        <v>0</v>
      </c>
      <c r="M12" s="334">
        <v>0</v>
      </c>
      <c r="U12" s="91" t="s">
        <v>12</v>
      </c>
      <c r="V12" s="86">
        <f>SUM(V7:V10)</f>
        <v>2916649.2879638001</v>
      </c>
      <c r="W12" s="86">
        <f>V12</f>
        <v>2916649.2879638001</v>
      </c>
      <c r="X12" s="86">
        <f>W12*(1+Supuestos!$C$14)</f>
        <v>2916649.2879638001</v>
      </c>
      <c r="Y12" s="86">
        <f>X12</f>
        <v>2916649.2879638001</v>
      </c>
      <c r="Z12" s="86">
        <f>Y12*(1+Supuestos!$C$14)</f>
        <v>2916649.2879638001</v>
      </c>
      <c r="AA12" s="86">
        <f>Z12</f>
        <v>2916649.2879638001</v>
      </c>
      <c r="AB12" s="86">
        <f>AA12*(1+Supuestos!$C$14)</f>
        <v>2916649.2879638001</v>
      </c>
      <c r="AC12" s="86">
        <f>AB12</f>
        <v>2916649.2879638001</v>
      </c>
      <c r="AD12" s="86">
        <f>AC12*(1+Supuestos!$C$14)</f>
        <v>2916649.2879638001</v>
      </c>
      <c r="AE12" s="86">
        <f>AD12</f>
        <v>2916649.2879638001</v>
      </c>
      <c r="AF12" s="86">
        <f>AE12*(1+Supuestos!$C$14)</f>
        <v>2916649.2879638001</v>
      </c>
      <c r="AG12" s="86">
        <f>AF12</f>
        <v>2916649.2879638001</v>
      </c>
      <c r="AH12" s="86">
        <f>AG12*(1+Supuestos!$C$14)</f>
        <v>2916649.2879638001</v>
      </c>
      <c r="AI12" s="86">
        <f>AH12</f>
        <v>2916649.2879638001</v>
      </c>
      <c r="AJ12" s="86">
        <f>AI12*(1+Supuestos!$C$14)</f>
        <v>2916649.2879638001</v>
      </c>
    </row>
    <row r="13" spans="2:36" ht="12.95">
      <c r="B13" s="326" t="s">
        <v>187</v>
      </c>
      <c r="C13" s="336">
        <f>IF(SUM(C12:M12)=100%,SUMPRODUCT(C11:M11,C12:M12),"Ojo")</f>
        <v>1948763.2879638001</v>
      </c>
      <c r="D13" s="335"/>
      <c r="E13" s="83"/>
      <c r="F13" s="83"/>
      <c r="G13" s="83"/>
      <c r="H13" s="83"/>
      <c r="I13" s="83"/>
      <c r="J13" s="83"/>
      <c r="K13" s="83"/>
      <c r="L13" s="83"/>
      <c r="M13" s="83"/>
      <c r="U13" s="91" t="s">
        <v>16</v>
      </c>
      <c r="V13" s="86">
        <f>V12</f>
        <v>2916649.2879638001</v>
      </c>
      <c r="W13" s="86">
        <f>V13</f>
        <v>2916649.2879638001</v>
      </c>
      <c r="X13" s="86">
        <f>W13</f>
        <v>2916649.2879638001</v>
      </c>
      <c r="Y13" s="86">
        <f>X13*(1+Supuestos!$C$14)</f>
        <v>2916649.2879638001</v>
      </c>
      <c r="Z13" s="86">
        <f>Y13</f>
        <v>2916649.2879638001</v>
      </c>
      <c r="AA13" s="86">
        <f>Z13</f>
        <v>2916649.2879638001</v>
      </c>
      <c r="AB13" s="86">
        <f>AA13*(1+Supuestos!$C$14)</f>
        <v>2916649.2879638001</v>
      </c>
      <c r="AC13" s="86">
        <f>AB13</f>
        <v>2916649.2879638001</v>
      </c>
      <c r="AD13" s="86">
        <f>AC13</f>
        <v>2916649.2879638001</v>
      </c>
      <c r="AE13" s="86">
        <f>AD13*(1+Supuestos!$C$14)</f>
        <v>2916649.2879638001</v>
      </c>
      <c r="AF13" s="86">
        <f>AE13</f>
        <v>2916649.2879638001</v>
      </c>
      <c r="AG13" s="86">
        <f>AF13</f>
        <v>2916649.2879638001</v>
      </c>
      <c r="AH13" s="86">
        <f>AG13*(1+Supuestos!$C$14)</f>
        <v>2916649.2879638001</v>
      </c>
      <c r="AI13" s="86">
        <f>AH13</f>
        <v>2916649.2879638001</v>
      </c>
      <c r="AJ13" s="86">
        <f>AI13</f>
        <v>2916649.2879638001</v>
      </c>
    </row>
    <row r="14" spans="2:36">
      <c r="B14" s="95" t="s">
        <v>188</v>
      </c>
      <c r="C14" s="468">
        <v>84700</v>
      </c>
      <c r="D14" s="469">
        <v>84700</v>
      </c>
      <c r="E14" s="470">
        <v>67380</v>
      </c>
      <c r="F14" s="470">
        <v>57750</v>
      </c>
      <c r="G14" s="470">
        <v>45000</v>
      </c>
      <c r="H14" s="470">
        <v>50000</v>
      </c>
      <c r="I14" s="470">
        <v>55000</v>
      </c>
      <c r="J14" s="471">
        <v>60000</v>
      </c>
      <c r="K14" s="472">
        <v>30000</v>
      </c>
      <c r="L14" s="473">
        <v>40000</v>
      </c>
      <c r="M14" s="474">
        <v>50000</v>
      </c>
      <c r="U14" s="99" t="s">
        <v>189</v>
      </c>
      <c r="V14" s="100">
        <f>IF(Supuestos!$C$9="Semestral",Docencia!V12,Docencia!V13)</f>
        <v>2916649.2879638001</v>
      </c>
      <c r="W14" s="100">
        <f>IF(Supuestos!$C$9="Semestral",Docencia!W12,Docencia!W13)</f>
        <v>2916649.2879638001</v>
      </c>
      <c r="X14" s="100">
        <f>IF(Supuestos!$C$9="Semestral",Docencia!X12,Docencia!X13)</f>
        <v>2916649.2879638001</v>
      </c>
      <c r="Y14" s="100">
        <f>IF(Supuestos!$C$9="Semestral",Docencia!Y12,Docencia!Y13)</f>
        <v>2916649.2879638001</v>
      </c>
      <c r="Z14" s="100">
        <f>IF(Supuestos!$C$9="Semestral",Docencia!Z12,Docencia!Z13)</f>
        <v>2916649.2879638001</v>
      </c>
      <c r="AA14" s="100">
        <f>IF(Supuestos!$C$9="Semestral",Docencia!AA12,Docencia!AA13)</f>
        <v>2916649.2879638001</v>
      </c>
      <c r="AB14" s="100">
        <f>IF(Supuestos!$C$9="Semestral",Docencia!AB12,Docencia!AB13)</f>
        <v>2916649.2879638001</v>
      </c>
      <c r="AC14" s="100">
        <f>IF(Supuestos!$C$9="Semestral",Docencia!AC12,Docencia!AC13)</f>
        <v>2916649.2879638001</v>
      </c>
      <c r="AD14" s="100">
        <f>IF(Supuestos!$C$9="Semestral",Docencia!AD12,Docencia!AD13)</f>
        <v>2916649.2879638001</v>
      </c>
      <c r="AE14" s="100">
        <f>IF(Supuestos!$C$9="Semestral",Docencia!AE12,Docencia!AE13)</f>
        <v>2916649.2879638001</v>
      </c>
      <c r="AF14" s="100">
        <f>IF(Supuestos!$C$9="Semestral",Docencia!AF12,Docencia!AF13)</f>
        <v>2916649.2879638001</v>
      </c>
      <c r="AG14" s="100">
        <f>IF(Supuestos!$C$9="Semestral",Docencia!AG12,Docencia!AG13)</f>
        <v>2916649.2879638001</v>
      </c>
      <c r="AH14" s="100">
        <f>IF(Supuestos!$C$9="Semestral",Docencia!AH12,Docencia!AH13)</f>
        <v>2916649.2879638001</v>
      </c>
      <c r="AI14" s="100">
        <f>IF(Supuestos!$C$9="Semestral",Docencia!AI12,Docencia!AI13)</f>
        <v>2916649.2879638001</v>
      </c>
      <c r="AJ14" s="100">
        <f>IF(Supuestos!$C$9="Semestral",Docencia!AJ12,Docencia!AJ13)</f>
        <v>2916649.2879638001</v>
      </c>
    </row>
    <row r="15" spans="2:36">
      <c r="B15" s="322" t="s">
        <v>190</v>
      </c>
      <c r="C15" s="323">
        <v>1</v>
      </c>
      <c r="D15" s="329">
        <v>0</v>
      </c>
      <c r="E15" s="330">
        <v>0</v>
      </c>
      <c r="F15" s="330">
        <v>0</v>
      </c>
      <c r="G15" s="330">
        <v>0</v>
      </c>
      <c r="H15" s="330">
        <v>0</v>
      </c>
      <c r="I15" s="330">
        <v>0</v>
      </c>
      <c r="J15" s="331">
        <v>0</v>
      </c>
      <c r="K15" s="332">
        <v>0</v>
      </c>
      <c r="L15" s="333">
        <v>0</v>
      </c>
      <c r="M15" s="334">
        <v>0</v>
      </c>
    </row>
    <row r="16" spans="2:36" ht="12.95">
      <c r="B16" s="326" t="s">
        <v>191</v>
      </c>
      <c r="C16" s="336">
        <f>IF(SUM(C15:M15)=100%,SUMPRODUCT(C14:M14,C15:M15),"Ojo")</f>
        <v>84700</v>
      </c>
      <c r="D16" s="335"/>
      <c r="E16" s="83"/>
      <c r="F16" s="83"/>
      <c r="G16" s="83"/>
      <c r="H16" s="83"/>
      <c r="I16" s="83"/>
      <c r="J16" s="83"/>
      <c r="K16" s="83"/>
      <c r="L16" s="83"/>
      <c r="M16" s="83"/>
      <c r="U16" s="99" t="s">
        <v>192</v>
      </c>
      <c r="V16" s="100">
        <f>IF(Supuestos!$C$9="Semestral",Docencia!V14*Supuestos!$C$41*Supuestos!$C$44,Docencia!V14*Supuestos!$C$42*Supuestos!$C$44)</f>
        <v>19949881.129672393</v>
      </c>
      <c r="W16" s="100">
        <f>IF(Supuestos!$C$9="Semestral",Docencia!W14*Supuestos!$C$41*Supuestos!$C$44,Docencia!W14*Supuestos!$C$42*Supuestos!$C$44)</f>
        <v>19949881.129672393</v>
      </c>
      <c r="X16" s="100">
        <f>IF(Supuestos!$C$9="Semestral",Docencia!X14*Supuestos!$C$41*Supuestos!$C$44,Docencia!X14*Supuestos!$C$42*Supuestos!$C$44)</f>
        <v>19949881.129672393</v>
      </c>
      <c r="Y16" s="100">
        <f>IF(Supuestos!$C$9="Semestral",Docencia!Y14*Supuestos!$C$41*Supuestos!$C$44,Docencia!Y14*Supuestos!$C$42*Supuestos!$C$44)</f>
        <v>19949881.129672393</v>
      </c>
      <c r="Z16" s="100">
        <f>IF(Supuestos!$C$9="Semestral",Docencia!Z14*Supuestos!$C$41*Supuestos!$C$44,Docencia!Z14*Supuestos!$C$42*Supuestos!$C$44)</f>
        <v>19949881.129672393</v>
      </c>
      <c r="AA16" s="100">
        <f>IF(Supuestos!$C$9="Semestral",Docencia!AA14*Supuestos!$C$41*Supuestos!$C$44,Docencia!AA14*Supuestos!$C$42*Supuestos!$C$44)</f>
        <v>19949881.129672393</v>
      </c>
      <c r="AB16" s="100">
        <f>IF(Supuestos!$C$9="Semestral",Docencia!AB14*Supuestos!$C$41*Supuestos!$C$44,Docencia!AB14*Supuestos!$C$42*Supuestos!$C$44)</f>
        <v>19949881.129672393</v>
      </c>
      <c r="AC16" s="100">
        <f>IF(Supuestos!$C$9="Semestral",Docencia!AC14*Supuestos!$C$41*Supuestos!$C$44,Docencia!AC14*Supuestos!$C$42*Supuestos!$C$44)</f>
        <v>19949881.129672393</v>
      </c>
      <c r="AD16" s="100">
        <f>IF(Supuestos!$C$9="Semestral",Docencia!AD14*Supuestos!$C$41*Supuestos!$C$44,Docencia!AD14*Supuestos!$C$42*Supuestos!$C$44)</f>
        <v>19949881.129672393</v>
      </c>
      <c r="AE16" s="100">
        <f>IF(Supuestos!$C$9="Semestral",Docencia!AE14*Supuestos!$C$41*Supuestos!$C$44,Docencia!AE14*Supuestos!$C$42*Supuestos!$C$44)</f>
        <v>19949881.129672393</v>
      </c>
      <c r="AF16" s="100">
        <f>IF(Supuestos!$C$9="Semestral",Docencia!AF14*Supuestos!$C$41*Supuestos!$C$44,Docencia!AF14*Supuestos!$C$42*Supuestos!$C$44)</f>
        <v>19949881.129672393</v>
      </c>
      <c r="AG16" s="100">
        <f>IF(Supuestos!$C$9="Semestral",Docencia!AG14*Supuestos!$C$41*Supuestos!$C$44,Docencia!AG14*Supuestos!$C$42*Supuestos!$C$44)</f>
        <v>19949881.129672393</v>
      </c>
      <c r="AH16" s="100">
        <f>IF(Supuestos!$C$9="Semestral",Docencia!AH14*Supuestos!$C$41*Supuestos!$C$44,Docencia!AH14*Supuestos!$C$42*Supuestos!$C$44)</f>
        <v>19949881.129672393</v>
      </c>
      <c r="AI16" s="100">
        <f>IF(Supuestos!$C$9="Semestral",Docencia!AI14*Supuestos!$C$41*Supuestos!$C$44,Docencia!AI14*Supuestos!$C$42*Supuestos!$C$44)</f>
        <v>19949881.129672393</v>
      </c>
      <c r="AJ16" s="100">
        <f>IF(Supuestos!$C$9="Semestral",Docencia!AJ14*Supuestos!$C$41*Supuestos!$C$44,Docencia!AJ14*Supuestos!$C$42*Supuestos!$C$44)</f>
        <v>19949881.129672393</v>
      </c>
    </row>
    <row r="21" spans="2:17" ht="12.95">
      <c r="B21" s="663" t="s">
        <v>193</v>
      </c>
      <c r="C21" s="663"/>
      <c r="D21" s="663"/>
      <c r="E21" s="663"/>
      <c r="F21" s="663"/>
      <c r="G21" s="663"/>
      <c r="H21" s="663"/>
      <c r="I21" s="663"/>
      <c r="J21" s="663"/>
      <c r="K21" s="663"/>
      <c r="L21" s="663"/>
      <c r="M21" s="663"/>
      <c r="N21" s="663"/>
    </row>
    <row r="23" spans="2:17">
      <c r="B23" s="83" t="s">
        <v>70</v>
      </c>
      <c r="C23" s="87">
        <v>1</v>
      </c>
      <c r="D23" s="87">
        <v>2</v>
      </c>
      <c r="E23" s="87">
        <v>3</v>
      </c>
      <c r="F23" s="87">
        <v>4</v>
      </c>
      <c r="G23" s="87">
        <v>5</v>
      </c>
      <c r="H23" s="87">
        <v>6</v>
      </c>
      <c r="I23" s="87">
        <v>7</v>
      </c>
      <c r="J23" s="87">
        <v>8</v>
      </c>
      <c r="K23" s="87">
        <v>9</v>
      </c>
      <c r="L23" s="87">
        <v>10</v>
      </c>
      <c r="M23" s="87">
        <v>11</v>
      </c>
      <c r="N23" s="87">
        <v>12</v>
      </c>
      <c r="O23" s="87">
        <v>13</v>
      </c>
      <c r="P23" s="87">
        <v>14</v>
      </c>
      <c r="Q23" s="87">
        <v>15</v>
      </c>
    </row>
    <row r="24" spans="2:17">
      <c r="B24" s="666" t="s">
        <v>194</v>
      </c>
      <c r="C24" s="666"/>
      <c r="D24" s="666"/>
      <c r="E24" s="666"/>
      <c r="F24" s="666"/>
      <c r="G24" s="666"/>
      <c r="H24" s="666"/>
      <c r="I24" s="666"/>
      <c r="J24" s="666"/>
      <c r="K24" s="666"/>
      <c r="L24" s="666"/>
      <c r="M24" s="666"/>
      <c r="N24" s="666"/>
    </row>
    <row r="25" spans="2:17">
      <c r="B25" s="91" t="s">
        <v>12</v>
      </c>
      <c r="C25" s="86">
        <f>C10</f>
        <v>4013209.1821575603</v>
      </c>
      <c r="D25" s="86">
        <f>C25</f>
        <v>4013209.1821575603</v>
      </c>
      <c r="E25" s="86">
        <f>D25*(1+Supuestos!$C$14)</f>
        <v>4013209.1821575603</v>
      </c>
      <c r="F25" s="86">
        <f>E25</f>
        <v>4013209.1821575603</v>
      </c>
      <c r="G25" s="86">
        <f>F25*(1+Supuestos!$C$14)</f>
        <v>4013209.1821575603</v>
      </c>
      <c r="H25" s="86">
        <f>G25</f>
        <v>4013209.1821575603</v>
      </c>
      <c r="I25" s="86">
        <f>H25*(1+Supuestos!$C$14)</f>
        <v>4013209.1821575603</v>
      </c>
      <c r="J25" s="86">
        <f>I25</f>
        <v>4013209.1821575603</v>
      </c>
      <c r="K25" s="86">
        <f>J25*(1+Supuestos!$C$14)</f>
        <v>4013209.1821575603</v>
      </c>
      <c r="L25" s="86">
        <f>K25</f>
        <v>4013209.1821575603</v>
      </c>
      <c r="M25" s="86">
        <f>L25*(1+Supuestos!$C$14)</f>
        <v>4013209.1821575603</v>
      </c>
      <c r="N25" s="86">
        <f>M25</f>
        <v>4013209.1821575603</v>
      </c>
      <c r="O25" s="222">
        <f>N25*(1+Supuestos!$C$14)</f>
        <v>4013209.1821575603</v>
      </c>
      <c r="P25" s="222">
        <f>O25</f>
        <v>4013209.1821575603</v>
      </c>
      <c r="Q25" s="222">
        <f>P25*(1+Supuestos!$C$14)</f>
        <v>4013209.1821575603</v>
      </c>
    </row>
    <row r="26" spans="2:17">
      <c r="B26" s="91" t="s">
        <v>16</v>
      </c>
      <c r="C26" s="86">
        <f>C10</f>
        <v>4013209.1821575603</v>
      </c>
      <c r="D26" s="86">
        <f>C26</f>
        <v>4013209.1821575603</v>
      </c>
      <c r="E26" s="86">
        <f>D26</f>
        <v>4013209.1821575603</v>
      </c>
      <c r="F26" s="86">
        <f>E26*(1+Supuestos!$C$14)</f>
        <v>4013209.1821575603</v>
      </c>
      <c r="G26" s="86">
        <f>F26</f>
        <v>4013209.1821575603</v>
      </c>
      <c r="H26" s="86">
        <f>G26</f>
        <v>4013209.1821575603</v>
      </c>
      <c r="I26" s="86">
        <f>H26*(1+Supuestos!$C$14)</f>
        <v>4013209.1821575603</v>
      </c>
      <c r="J26" s="86">
        <f>I26</f>
        <v>4013209.1821575603</v>
      </c>
      <c r="K26" s="86">
        <f>J26</f>
        <v>4013209.1821575603</v>
      </c>
      <c r="L26" s="86">
        <f>K26*(1+Supuestos!$C$14)</f>
        <v>4013209.1821575603</v>
      </c>
      <c r="M26" s="86">
        <f>L26</f>
        <v>4013209.1821575603</v>
      </c>
      <c r="N26" s="86">
        <f>M26</f>
        <v>4013209.1821575603</v>
      </c>
      <c r="O26" s="86">
        <f>N26*(1+Supuestos!$C$14)</f>
        <v>4013209.1821575603</v>
      </c>
      <c r="P26" s="86">
        <f>O26</f>
        <v>4013209.1821575603</v>
      </c>
      <c r="Q26" s="86">
        <f>P26</f>
        <v>4013209.1821575603</v>
      </c>
    </row>
    <row r="27" spans="2:17">
      <c r="B27" s="93" t="s">
        <v>189</v>
      </c>
      <c r="C27" s="89">
        <f>IF(Supuestos!$C$9="Semestral",Docencia!C25,Docencia!C26)</f>
        <v>4013209.1821575603</v>
      </c>
      <c r="D27" s="89">
        <f>IF(Supuestos!$C$9="Semestral",Docencia!D25,Docencia!D26)</f>
        <v>4013209.1821575603</v>
      </c>
      <c r="E27" s="89">
        <f>IF(Supuestos!$C$9="Semestral",Docencia!E25,Docencia!E26)</f>
        <v>4013209.1821575603</v>
      </c>
      <c r="F27" s="89">
        <f>IF(Supuestos!$C$9="Semestral",Docencia!F25,Docencia!F26)</f>
        <v>4013209.1821575603</v>
      </c>
      <c r="G27" s="89">
        <f>IF(Supuestos!$C$9="Semestral",Docencia!G25,Docencia!G26)</f>
        <v>4013209.1821575603</v>
      </c>
      <c r="H27" s="89">
        <f>IF(Supuestos!$C$9="Semestral",Docencia!H25,Docencia!H26)</f>
        <v>4013209.1821575603</v>
      </c>
      <c r="I27" s="89">
        <f>IF(Supuestos!$C$9="Semestral",Docencia!I25,Docencia!I26)</f>
        <v>4013209.1821575603</v>
      </c>
      <c r="J27" s="89">
        <f>IF(Supuestos!$C$9="Semestral",Docencia!J25,Docencia!J26)</f>
        <v>4013209.1821575603</v>
      </c>
      <c r="K27" s="89">
        <f>IF(Supuestos!$C$9="Semestral",Docencia!K25,Docencia!K26)</f>
        <v>4013209.1821575603</v>
      </c>
      <c r="L27" s="89">
        <f>IF(Supuestos!$C$9="Semestral",Docencia!L25,Docencia!L26)</f>
        <v>4013209.1821575603</v>
      </c>
      <c r="M27" s="89">
        <f>IF(Supuestos!$C$9="Semestral",Docencia!M25,Docencia!M26)</f>
        <v>4013209.1821575603</v>
      </c>
      <c r="N27" s="89">
        <f>IF(Supuestos!$C$9="Semestral",Docencia!N25,Docencia!N26)</f>
        <v>4013209.1821575603</v>
      </c>
      <c r="O27" s="90">
        <f>IF(Supuestos!$C$9="Semestral",Docencia!O25,Docencia!O26)</f>
        <v>4013209.1821575603</v>
      </c>
      <c r="P27" s="90">
        <f>IF(Supuestos!$C$9="Semestral",Docencia!P25,Docencia!P26)</f>
        <v>4013209.1821575603</v>
      </c>
      <c r="Q27" s="90">
        <f>IF(Supuestos!$C$9="Semestral",Docencia!Q25,Docencia!Q26)</f>
        <v>4013209.1821575603</v>
      </c>
    </row>
    <row r="28" spans="2:17">
      <c r="B28" s="666" t="s">
        <v>195</v>
      </c>
      <c r="C28" s="666"/>
      <c r="D28" s="666"/>
      <c r="E28" s="666"/>
      <c r="F28" s="666"/>
      <c r="G28" s="666"/>
      <c r="H28" s="666"/>
      <c r="I28" s="666"/>
      <c r="J28" s="666"/>
      <c r="K28" s="666"/>
      <c r="L28" s="666"/>
      <c r="M28" s="666"/>
      <c r="N28" s="666"/>
    </row>
    <row r="29" spans="2:17">
      <c r="B29" s="91" t="s">
        <v>12</v>
      </c>
      <c r="C29" s="86">
        <f>C13</f>
        <v>1948763.2879638001</v>
      </c>
      <c r="D29" s="86">
        <f>C29</f>
        <v>1948763.2879638001</v>
      </c>
      <c r="E29" s="86">
        <f>D29*(1+Supuestos!$C$14)</f>
        <v>1948763.2879638001</v>
      </c>
      <c r="F29" s="86">
        <f>E29</f>
        <v>1948763.2879638001</v>
      </c>
      <c r="G29" s="86">
        <f>F29*(1+Supuestos!$C$14)</f>
        <v>1948763.2879638001</v>
      </c>
      <c r="H29" s="86">
        <f>G29</f>
        <v>1948763.2879638001</v>
      </c>
      <c r="I29" s="86">
        <f>H29*(1+Supuestos!$C$14)</f>
        <v>1948763.2879638001</v>
      </c>
      <c r="J29" s="86">
        <f>I29</f>
        <v>1948763.2879638001</v>
      </c>
      <c r="K29" s="86">
        <f>J29*(1+Supuestos!$C$14)</f>
        <v>1948763.2879638001</v>
      </c>
      <c r="L29" s="86">
        <f>K29</f>
        <v>1948763.2879638001</v>
      </c>
      <c r="M29" s="86">
        <f>L29*(1+Supuestos!$C$14)</f>
        <v>1948763.2879638001</v>
      </c>
      <c r="N29" s="86">
        <f>M29</f>
        <v>1948763.2879638001</v>
      </c>
      <c r="O29" s="222">
        <f>N29*(1+Supuestos!$C$14)</f>
        <v>1948763.2879638001</v>
      </c>
      <c r="P29" s="222">
        <f>O29</f>
        <v>1948763.2879638001</v>
      </c>
      <c r="Q29" s="222">
        <f>P29*(1+Supuestos!$C$14)</f>
        <v>1948763.2879638001</v>
      </c>
    </row>
    <row r="30" spans="2:17">
      <c r="B30" s="91" t="s">
        <v>16</v>
      </c>
      <c r="C30" s="86">
        <f>C13</f>
        <v>1948763.2879638001</v>
      </c>
      <c r="D30" s="86">
        <f>C30</f>
        <v>1948763.2879638001</v>
      </c>
      <c r="E30" s="86">
        <f>D30</f>
        <v>1948763.2879638001</v>
      </c>
      <c r="F30" s="86">
        <f>E30*(1+Supuestos!$C$14)</f>
        <v>1948763.2879638001</v>
      </c>
      <c r="G30" s="86">
        <f>F30</f>
        <v>1948763.2879638001</v>
      </c>
      <c r="H30" s="86">
        <f>G30</f>
        <v>1948763.2879638001</v>
      </c>
      <c r="I30" s="86">
        <f>H30*(1+Supuestos!$C$14)</f>
        <v>1948763.2879638001</v>
      </c>
      <c r="J30" s="86">
        <f>I30</f>
        <v>1948763.2879638001</v>
      </c>
      <c r="K30" s="86">
        <f>J30</f>
        <v>1948763.2879638001</v>
      </c>
      <c r="L30" s="86">
        <f>K30*(1+Supuestos!$C$14)</f>
        <v>1948763.2879638001</v>
      </c>
      <c r="M30" s="86">
        <f>L30</f>
        <v>1948763.2879638001</v>
      </c>
      <c r="N30" s="86">
        <f>M30</f>
        <v>1948763.2879638001</v>
      </c>
      <c r="O30" s="86">
        <f>N30*(1+Supuestos!$C$14)</f>
        <v>1948763.2879638001</v>
      </c>
      <c r="P30" s="86">
        <f>O30</f>
        <v>1948763.2879638001</v>
      </c>
      <c r="Q30" s="86">
        <f>P30</f>
        <v>1948763.2879638001</v>
      </c>
    </row>
    <row r="31" spans="2:17">
      <c r="B31" s="93" t="s">
        <v>189</v>
      </c>
      <c r="C31" s="89">
        <f>IF(Supuestos!$C$9="Semestral",Docencia!C29,Docencia!C30)</f>
        <v>1948763.2879638001</v>
      </c>
      <c r="D31" s="89">
        <f>IF(Supuestos!$C$9="Semestral",Docencia!D29,Docencia!D30)</f>
        <v>1948763.2879638001</v>
      </c>
      <c r="E31" s="89">
        <f>IF(Supuestos!$C$9="Semestral",Docencia!E29,Docencia!E30)</f>
        <v>1948763.2879638001</v>
      </c>
      <c r="F31" s="89">
        <f>IF(Supuestos!$C$9="Semestral",Docencia!F29,Docencia!F30)</f>
        <v>1948763.2879638001</v>
      </c>
      <c r="G31" s="89">
        <f>IF(Supuestos!$C$9="Semestral",Docencia!G29,Docencia!G30)</f>
        <v>1948763.2879638001</v>
      </c>
      <c r="H31" s="89">
        <f>IF(Supuestos!$C$9="Semestral",Docencia!H29,Docencia!H30)</f>
        <v>1948763.2879638001</v>
      </c>
      <c r="I31" s="89">
        <f>IF(Supuestos!$C$9="Semestral",Docencia!I29,Docencia!I30)</f>
        <v>1948763.2879638001</v>
      </c>
      <c r="J31" s="89">
        <f>IF(Supuestos!$C$9="Semestral",Docencia!J29,Docencia!J30)</f>
        <v>1948763.2879638001</v>
      </c>
      <c r="K31" s="89">
        <f>IF(Supuestos!$C$9="Semestral",Docencia!K29,Docencia!K30)</f>
        <v>1948763.2879638001</v>
      </c>
      <c r="L31" s="89">
        <f>IF(Supuestos!$C$9="Semestral",Docencia!L29,Docencia!L30)</f>
        <v>1948763.2879638001</v>
      </c>
      <c r="M31" s="89">
        <f>IF(Supuestos!$C$9="Semestral",Docencia!M29,Docencia!M30)</f>
        <v>1948763.2879638001</v>
      </c>
      <c r="N31" s="89">
        <f>IF(Supuestos!$C$9="Semestral",Docencia!N29,Docencia!N30)</f>
        <v>1948763.2879638001</v>
      </c>
      <c r="O31" s="90">
        <f>IF(Supuestos!$C$9="Semestral",Docencia!O29,Docencia!O30)</f>
        <v>1948763.2879638001</v>
      </c>
      <c r="P31" s="90">
        <f>IF(Supuestos!$C$9="Semestral",Docencia!P29,Docencia!P30)</f>
        <v>1948763.2879638001</v>
      </c>
      <c r="Q31" s="90">
        <f>IF(Supuestos!$C$9="Semestral",Docencia!Q29,Docencia!Q30)</f>
        <v>1948763.2879638001</v>
      </c>
    </row>
    <row r="32" spans="2:17">
      <c r="B32" s="666" t="s">
        <v>196</v>
      </c>
      <c r="C32" s="666"/>
      <c r="D32" s="666"/>
      <c r="E32" s="666"/>
      <c r="F32" s="666"/>
      <c r="G32" s="666"/>
      <c r="H32" s="666"/>
      <c r="I32" s="666"/>
      <c r="J32" s="666"/>
      <c r="K32" s="666"/>
      <c r="L32" s="666"/>
      <c r="M32" s="666"/>
      <c r="N32" s="666"/>
    </row>
    <row r="33" spans="2:29">
      <c r="B33" s="91" t="s">
        <v>12</v>
      </c>
      <c r="C33" s="86">
        <f>C16*8*4.28</f>
        <v>2900128</v>
      </c>
      <c r="D33" s="86">
        <f>C33</f>
        <v>2900128</v>
      </c>
      <c r="E33" s="86">
        <f>D33*(1+Supuestos!$C$14)</f>
        <v>2900128</v>
      </c>
      <c r="F33" s="86">
        <f>E33</f>
        <v>2900128</v>
      </c>
      <c r="G33" s="86">
        <f>F33*(1+Supuestos!$C$14)</f>
        <v>2900128</v>
      </c>
      <c r="H33" s="86">
        <f>G33</f>
        <v>2900128</v>
      </c>
      <c r="I33" s="86">
        <f>H33*(1+Supuestos!$C$14)</f>
        <v>2900128</v>
      </c>
      <c r="J33" s="86">
        <f>I33</f>
        <v>2900128</v>
      </c>
      <c r="K33" s="86">
        <f>J33*(1+Supuestos!$C$14)</f>
        <v>2900128</v>
      </c>
      <c r="L33" s="86">
        <f>K33</f>
        <v>2900128</v>
      </c>
      <c r="M33" s="86">
        <f>L33*(1+Supuestos!$C$14)</f>
        <v>2900128</v>
      </c>
      <c r="N33" s="86">
        <f>M33</f>
        <v>2900128</v>
      </c>
      <c r="O33" s="222">
        <f>N33*(1+Supuestos!$C$14)</f>
        <v>2900128</v>
      </c>
      <c r="P33" s="222">
        <f>O33</f>
        <v>2900128</v>
      </c>
      <c r="Q33" s="222">
        <f>P33*(1+Supuestos!$C$14)</f>
        <v>2900128</v>
      </c>
    </row>
    <row r="34" spans="2:29">
      <c r="B34" s="91" t="s">
        <v>16</v>
      </c>
      <c r="C34" s="86">
        <f>C16*8*4.28</f>
        <v>2900128</v>
      </c>
      <c r="D34" s="86">
        <f>C34</f>
        <v>2900128</v>
      </c>
      <c r="E34" s="86">
        <f>D34</f>
        <v>2900128</v>
      </c>
      <c r="F34" s="86">
        <f>E34*(1+Supuestos!$C$14)</f>
        <v>2900128</v>
      </c>
      <c r="G34" s="86">
        <f>F34</f>
        <v>2900128</v>
      </c>
      <c r="H34" s="86">
        <f>G34</f>
        <v>2900128</v>
      </c>
      <c r="I34" s="86">
        <f>H34*(1+Supuestos!$C$14)</f>
        <v>2900128</v>
      </c>
      <c r="J34" s="86">
        <f>I34</f>
        <v>2900128</v>
      </c>
      <c r="K34" s="86">
        <f>J34</f>
        <v>2900128</v>
      </c>
      <c r="L34" s="86">
        <f>K34*(1+Supuestos!$C$14)</f>
        <v>2900128</v>
      </c>
      <c r="M34" s="86">
        <f>L34</f>
        <v>2900128</v>
      </c>
      <c r="N34" s="86">
        <f>M34</f>
        <v>2900128</v>
      </c>
      <c r="O34" s="86">
        <f>N34*(1+Supuestos!$C$14)</f>
        <v>2900128</v>
      </c>
      <c r="P34" s="86">
        <f>O34</f>
        <v>2900128</v>
      </c>
      <c r="Q34" s="86">
        <f>P34</f>
        <v>2900128</v>
      </c>
    </row>
    <row r="35" spans="2:29">
      <c r="B35" s="94" t="s">
        <v>189</v>
      </c>
      <c r="C35" s="90">
        <f>IF(Supuestos!$C$9="Semestral",Docencia!C33,Docencia!C34)</f>
        <v>2900128</v>
      </c>
      <c r="D35" s="90">
        <f>IF(Supuestos!$C$9="Semestral",Docencia!D33,Docencia!D34)</f>
        <v>2900128</v>
      </c>
      <c r="E35" s="90">
        <f>IF(Supuestos!$C$9="Semestral",Docencia!E33,Docencia!E34)</f>
        <v>2900128</v>
      </c>
      <c r="F35" s="90">
        <f>IF(Supuestos!$C$9="Semestral",Docencia!F33,Docencia!F34)</f>
        <v>2900128</v>
      </c>
      <c r="G35" s="90">
        <f>IF(Supuestos!$C$9="Semestral",Docencia!G33,Docencia!G34)</f>
        <v>2900128</v>
      </c>
      <c r="H35" s="90">
        <f>IF(Supuestos!$C$9="Semestral",Docencia!H33,Docencia!H34)</f>
        <v>2900128</v>
      </c>
      <c r="I35" s="90">
        <f>IF(Supuestos!$C$9="Semestral",Docencia!I33,Docencia!I34)</f>
        <v>2900128</v>
      </c>
      <c r="J35" s="90">
        <f>IF(Supuestos!$C$9="Semestral",Docencia!J33,Docencia!J34)</f>
        <v>2900128</v>
      </c>
      <c r="K35" s="90">
        <f>IF(Supuestos!$C$9="Semestral",Docencia!K33,Docencia!K34)</f>
        <v>2900128</v>
      </c>
      <c r="L35" s="90">
        <f>IF(Supuestos!$C$9="Semestral",Docencia!L33,Docencia!L34)</f>
        <v>2900128</v>
      </c>
      <c r="M35" s="90">
        <f>IF(Supuestos!$C$9="Semestral",Docencia!M33,Docencia!M34)</f>
        <v>2900128</v>
      </c>
      <c r="N35" s="90">
        <f>IF(Supuestos!$C$9="Semestral",Docencia!N33,Docencia!N34)</f>
        <v>2900128</v>
      </c>
      <c r="O35" s="90">
        <f>IF(Supuestos!$C$9="Semestral",Docencia!O33,Docencia!O34)</f>
        <v>2900128</v>
      </c>
      <c r="P35" s="90">
        <f>IF(Supuestos!$C$9="Semestral",Docencia!P33,Docencia!P34)</f>
        <v>2900128</v>
      </c>
      <c r="Q35" s="90">
        <f>IF(Supuestos!$C$9="Semestral",Docencia!Q33,Docencia!Q34)</f>
        <v>2900128</v>
      </c>
    </row>
    <row r="39" spans="2:29" s="3" customFormat="1" ht="17.25" customHeight="1">
      <c r="C39" s="58"/>
      <c r="W39" s="19"/>
      <c r="X39" s="19"/>
      <c r="Y39" s="19"/>
      <c r="AB39" s="23"/>
      <c r="AC39" s="23"/>
    </row>
    <row r="40" spans="2:29" s="3" customFormat="1" ht="17.25" customHeight="1">
      <c r="C40" s="4"/>
      <c r="D40" s="19"/>
      <c r="E40" s="19"/>
      <c r="G40" s="4"/>
      <c r="H40" s="19"/>
      <c r="I40" s="19"/>
      <c r="W40" s="19"/>
      <c r="X40" s="19"/>
      <c r="Y40" s="19"/>
      <c r="AB40" s="23"/>
      <c r="AC40" s="23"/>
    </row>
    <row r="41" spans="2:29" s="3" customFormat="1" ht="17.25" customHeight="1">
      <c r="B41" s="667" t="s">
        <v>197</v>
      </c>
      <c r="C41" s="667"/>
      <c r="D41" s="667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67"/>
      <c r="P41" s="667"/>
      <c r="W41" s="19"/>
      <c r="X41" s="19"/>
      <c r="Y41" s="19"/>
      <c r="AB41" s="23"/>
      <c r="AC41" s="23"/>
    </row>
    <row r="42" spans="2:29" s="3" customFormat="1" ht="17.25" customHeight="1">
      <c r="B42" s="361" t="s">
        <v>198</v>
      </c>
      <c r="C42" s="361" t="s">
        <v>78</v>
      </c>
      <c r="D42" s="361" t="s">
        <v>79</v>
      </c>
      <c r="E42" s="361" t="s">
        <v>80</v>
      </c>
      <c r="F42" s="361" t="s">
        <v>81</v>
      </c>
      <c r="G42" s="361" t="s">
        <v>82</v>
      </c>
      <c r="H42" s="361" t="s">
        <v>83</v>
      </c>
      <c r="I42" s="361" t="s">
        <v>84</v>
      </c>
      <c r="J42" s="361" t="s">
        <v>85</v>
      </c>
      <c r="K42" s="361" t="s">
        <v>86</v>
      </c>
      <c r="L42" s="361" t="s">
        <v>87</v>
      </c>
      <c r="M42" s="361" t="s">
        <v>88</v>
      </c>
      <c r="N42" s="361" t="s">
        <v>89</v>
      </c>
      <c r="O42" s="361" t="s">
        <v>90</v>
      </c>
      <c r="P42" s="361" t="s">
        <v>91</v>
      </c>
      <c r="Q42" s="13" t="s">
        <v>92</v>
      </c>
      <c r="W42" s="19"/>
      <c r="X42" s="19"/>
      <c r="Y42" s="19"/>
      <c r="AB42" s="23"/>
      <c r="AC42" s="23"/>
    </row>
    <row r="43" spans="2:29" s="3" customFormat="1" ht="8.1" customHeight="1"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  <c r="W43" s="19"/>
      <c r="X43" s="19"/>
      <c r="Y43" s="19"/>
      <c r="AB43" s="23"/>
      <c r="AC43" s="23"/>
    </row>
    <row r="44" spans="2:29" s="3" customFormat="1" ht="17.25" customHeight="1">
      <c r="B44" s="359" t="s">
        <v>199</v>
      </c>
      <c r="C44" s="360">
        <f>'Flujo de Fondos'!E21/Supuestos!$C$43</f>
        <v>1</v>
      </c>
      <c r="D44" s="360">
        <f>'Flujo de Fondos'!F21/Supuestos!$C$43</f>
        <v>1.8</v>
      </c>
      <c r="E44" s="360">
        <f>'Flujo de Fondos'!G21/Supuestos!$C$43</f>
        <v>2.5142857142857142</v>
      </c>
      <c r="F44" s="360">
        <f>'Flujo de Fondos'!H21/Supuestos!$C$43</f>
        <v>3.1714285714285713</v>
      </c>
      <c r="G44" s="360">
        <f>'Flujo de Fondos'!I21/Supuestos!$C$43</f>
        <v>3.8285714285714287</v>
      </c>
      <c r="H44" s="360">
        <f>'Flujo de Fondos'!J21/Supuestos!$C$43</f>
        <v>4.4285714285714288</v>
      </c>
      <c r="I44" s="360">
        <f>'Flujo de Fondos'!K21/Supuestos!$C$43</f>
        <v>5.0285714285714285</v>
      </c>
      <c r="J44" s="360">
        <f>'Flujo de Fondos'!L21/Supuestos!$C$43</f>
        <v>5.628571428571429</v>
      </c>
      <c r="K44" s="360">
        <f>'Flujo de Fondos'!M21/Supuestos!$C$43</f>
        <v>6.2</v>
      </c>
      <c r="L44" s="360">
        <f>'Flujo de Fondos'!N21/Supuestos!$C$43</f>
        <v>6.2</v>
      </c>
      <c r="M44" s="360">
        <f>'Flujo de Fondos'!O21/Supuestos!$C$43</f>
        <v>6.2</v>
      </c>
      <c r="N44" s="360">
        <f>'Flujo de Fondos'!P21/Supuestos!$C$43</f>
        <v>6.2</v>
      </c>
      <c r="O44" s="360">
        <f>'Flujo de Fondos'!Q21/Supuestos!$C$43</f>
        <v>6.2</v>
      </c>
      <c r="P44" s="360">
        <f>'Flujo de Fondos'!R21/Supuestos!$C$43</f>
        <v>6.2</v>
      </c>
      <c r="Q44" s="272">
        <f>'Flujo de Fondos'!S21/Supuestos!$C$43</f>
        <v>6.2</v>
      </c>
      <c r="W44" s="19"/>
      <c r="X44" s="19"/>
      <c r="Y44" s="19"/>
      <c r="AB44" s="23"/>
      <c r="AC44" s="23"/>
    </row>
    <row r="45" spans="2:29" s="3" customFormat="1" ht="17.25" customHeight="1">
      <c r="B45" s="3" t="s">
        <v>200</v>
      </c>
      <c r="C45" s="486">
        <f>IF((C$44*Supuestos!$C48)&lt;Supuestos!$C$51,Supuestos!$C$51,(C$44*Supuestos!$C48))</f>
        <v>3</v>
      </c>
      <c r="D45" s="18">
        <f>IF((D$44*Supuestos!$C48)&lt;Supuestos!$C$51,Supuestos!$C$51,(D$44*Supuestos!$C48))</f>
        <v>3</v>
      </c>
      <c r="E45" s="18">
        <f>IF((E$44*Supuestos!$C48)&lt;Supuestos!$C$51,Supuestos!$C$51,(E$44*Supuestos!$C48))</f>
        <v>3</v>
      </c>
      <c r="F45" s="18">
        <f>IF((F$44*Supuestos!$C48)&lt;Supuestos!$C$51,Supuestos!$C$51,(F$44*Supuestos!$C48))</f>
        <v>3</v>
      </c>
      <c r="G45" s="18">
        <f>IF((G$44*Supuestos!$C48)&lt;Supuestos!$C$51,Supuestos!$C$51,(G$44*Supuestos!$C48))</f>
        <v>3</v>
      </c>
      <c r="H45" s="18">
        <f>IF((H$44*Supuestos!$C48)&lt;Supuestos!$C$51,Supuestos!$C$51,(H$44*Supuestos!$C48))</f>
        <v>3</v>
      </c>
      <c r="I45" s="18">
        <f>IF((I$44*Supuestos!$C48)&lt;Supuestos!$C$51,Supuestos!$C$51,(I$44*Supuestos!$C48))</f>
        <v>3.0171428571428569</v>
      </c>
      <c r="J45" s="18">
        <f>IF((J$44*Supuestos!$C48)&lt;Supuestos!$C$51,Supuestos!$C$51,(J$44*Supuestos!$C48))</f>
        <v>3.3771428571428572</v>
      </c>
      <c r="K45" s="18">
        <f>IF((K$44*Supuestos!$C48)&lt;Supuestos!$C$51,Supuestos!$C$51,(K$44*Supuestos!$C48))</f>
        <v>3.7199999999999998</v>
      </c>
      <c r="L45" s="18">
        <f>IF((L$44*Supuestos!$C48)&lt;Supuestos!$C$51,Supuestos!$C$51,(L$44*Supuestos!$C48))</f>
        <v>3.7199999999999998</v>
      </c>
      <c r="M45" s="18">
        <f>IF((M$44*Supuestos!$C48)&lt;Supuestos!$C$51,Supuestos!$C$51,(M$44*Supuestos!$C48))</f>
        <v>3.7199999999999998</v>
      </c>
      <c r="N45" s="18">
        <f>IF((N$44*Supuestos!$C48)&lt;Supuestos!$C$51,Supuestos!$C$51,(N$44*Supuestos!$C48))</f>
        <v>3.7199999999999998</v>
      </c>
      <c r="O45" s="18">
        <f>IF((O$44*Supuestos!$C48)&lt;Supuestos!$C$51,Supuestos!$C$51,(O$44*Supuestos!$C48))</f>
        <v>3.7199999999999998</v>
      </c>
      <c r="P45" s="18">
        <f>IF((P$44*Supuestos!$C48)&lt;Supuestos!$C$51,Supuestos!$C$51,(P$44*Supuestos!$C48))</f>
        <v>3.7199999999999998</v>
      </c>
      <c r="Q45" s="18">
        <f>IF((Q$44*Supuestos!$C48)&lt;Supuestos!$C$51,Supuestos!$C$51,(Q$44*Supuestos!$C48))</f>
        <v>3.7199999999999998</v>
      </c>
      <c r="W45" s="19"/>
      <c r="X45" s="19"/>
      <c r="Y45" s="19"/>
      <c r="AB45" s="23"/>
      <c r="AC45" s="23"/>
    </row>
    <row r="46" spans="2:29" s="3" customFormat="1" ht="17.25" customHeight="1">
      <c r="B46" s="37" t="s">
        <v>201</v>
      </c>
      <c r="C46" s="487">
        <f>(C$44*Supuestos!$C49)*2</f>
        <v>0.8</v>
      </c>
      <c r="D46" s="273">
        <f>(D$44*Supuestos!$C49)*2</f>
        <v>1.4400000000000002</v>
      </c>
      <c r="E46" s="273">
        <f>(E$44*Supuestos!$C49)*2</f>
        <v>2.0114285714285716</v>
      </c>
      <c r="F46" s="273">
        <f>(F$44*Supuestos!$C49)*2</f>
        <v>2.5371428571428574</v>
      </c>
      <c r="G46" s="273">
        <f>(G$44*Supuestos!$C49)*2</f>
        <v>3.0628571428571432</v>
      </c>
      <c r="H46" s="273">
        <f>(H$44*Supuestos!$C49)*2</f>
        <v>3.5428571428571431</v>
      </c>
      <c r="I46" s="273">
        <f>(I$44*Supuestos!$C49)*2</f>
        <v>4.0228571428571431</v>
      </c>
      <c r="J46" s="273">
        <f>(J$44*Supuestos!$C49)*2</f>
        <v>4.5028571428571436</v>
      </c>
      <c r="K46" s="273">
        <f>(K$44*Supuestos!$C49)*2</f>
        <v>4.9600000000000009</v>
      </c>
      <c r="L46" s="273">
        <f>(L$44*Supuestos!$C49)*2</f>
        <v>4.9600000000000009</v>
      </c>
      <c r="M46" s="273">
        <f>(M$44*Supuestos!$C49)*2</f>
        <v>4.9600000000000009</v>
      </c>
      <c r="N46" s="273">
        <f>(N$44*Supuestos!$C49)*2</f>
        <v>4.9600000000000009</v>
      </c>
      <c r="O46" s="273">
        <f>(O$44*Supuestos!$C49)*2</f>
        <v>4.9600000000000009</v>
      </c>
      <c r="P46" s="273">
        <f>(P$44*Supuestos!$C49)*2</f>
        <v>4.9600000000000009</v>
      </c>
      <c r="Q46" s="273">
        <f>(Q$44*Supuestos!$C49)*2</f>
        <v>4.9600000000000009</v>
      </c>
      <c r="W46" s="19"/>
      <c r="X46" s="19"/>
      <c r="Y46" s="19"/>
      <c r="AB46" s="23"/>
      <c r="AC46" s="23"/>
    </row>
    <row r="47" spans="2:29" s="3" customFormat="1" ht="17.25" customHeight="1">
      <c r="B47" s="32" t="s">
        <v>202</v>
      </c>
      <c r="C47" s="274">
        <f>(C$44*Supuestos!$C50)*4</f>
        <v>0</v>
      </c>
      <c r="D47" s="274">
        <f>(D$44*Supuestos!$C50)*4</f>
        <v>0</v>
      </c>
      <c r="E47" s="274">
        <f>(E$44*Supuestos!$C50)*4</f>
        <v>0</v>
      </c>
      <c r="F47" s="274">
        <f>(F$44*Supuestos!$C50)*4</f>
        <v>0</v>
      </c>
      <c r="G47" s="274">
        <f>(G$44*Supuestos!$C50)*4</f>
        <v>0</v>
      </c>
      <c r="H47" s="274">
        <f>(H$44*Supuestos!$C50)*4</f>
        <v>0</v>
      </c>
      <c r="I47" s="274">
        <f>(I$44*Supuestos!$C50)*4</f>
        <v>0</v>
      </c>
      <c r="J47" s="274">
        <f>(J$44*Supuestos!$C50)*4</f>
        <v>0</v>
      </c>
      <c r="K47" s="274">
        <f>(K$44*Supuestos!$C50)*4</f>
        <v>0</v>
      </c>
      <c r="L47" s="274">
        <f>(L$44*Supuestos!$C50)*4</f>
        <v>0</v>
      </c>
      <c r="M47" s="274">
        <f>(M$44*Supuestos!$C50)*4</f>
        <v>0</v>
      </c>
      <c r="N47" s="274">
        <f>(N$44*Supuestos!$C50)*4</f>
        <v>0</v>
      </c>
      <c r="O47" s="274">
        <f>(O$44*Supuestos!$C50)*4</f>
        <v>0</v>
      </c>
      <c r="P47" s="274">
        <f>(P$44*Supuestos!$C50)*4</f>
        <v>0</v>
      </c>
      <c r="Q47" s="274">
        <f>(Q$44*Supuestos!$C50)*4</f>
        <v>0</v>
      </c>
      <c r="W47" s="19"/>
      <c r="X47" s="19"/>
      <c r="Y47" s="19"/>
      <c r="AB47" s="23"/>
      <c r="AC47" s="23"/>
    </row>
    <row r="48" spans="2:29" s="3" customFormat="1" ht="17.25" customHeight="1">
      <c r="C48" s="18">
        <f>C45+C46/2+C47/4</f>
        <v>3.4</v>
      </c>
      <c r="D48" s="19"/>
      <c r="E48" s="19"/>
      <c r="G48" s="4"/>
      <c r="H48" s="19"/>
      <c r="I48" s="19"/>
      <c r="W48" s="19"/>
      <c r="X48" s="19"/>
      <c r="Y48" s="19"/>
      <c r="AB48" s="23"/>
      <c r="AC48" s="23"/>
    </row>
    <row r="49" spans="2:29" s="3" customFormat="1" ht="17.25" customHeight="1">
      <c r="B49" s="662" t="str">
        <f>"COSTOS UNITARIOS DOCENCIA / PERIODO "&amp;Supuestos!C9</f>
        <v>COSTOS UNITARIOS DOCENCIA / PERIODO Semestral</v>
      </c>
      <c r="C49" s="662"/>
      <c r="D49" s="662"/>
      <c r="E49" s="662"/>
      <c r="F49" s="662"/>
      <c r="G49" s="662"/>
      <c r="H49" s="662"/>
      <c r="I49" s="662"/>
      <c r="J49" s="662"/>
      <c r="K49" s="662"/>
      <c r="L49" s="662"/>
      <c r="M49" s="662"/>
      <c r="N49" s="662"/>
      <c r="O49" s="662"/>
      <c r="P49" s="662"/>
      <c r="Q49" s="662"/>
      <c r="W49" s="19"/>
      <c r="X49" s="19"/>
      <c r="Y49" s="19"/>
      <c r="AB49" s="23"/>
      <c r="AC49" s="23"/>
    </row>
    <row r="50" spans="2:29" s="3" customFormat="1" ht="17.25" customHeight="1">
      <c r="B50" s="3" t="s">
        <v>203</v>
      </c>
      <c r="C50" s="30">
        <f>IF(Supuestos!$C$9="Semestral",Docencia!C27*Supuestos!$C$41*Supuestos!$C$44,Docencia!C27*Supuestos!$C$42*Supuestos!$C$44)</f>
        <v>27450350.805957712</v>
      </c>
      <c r="D50" s="30">
        <f>IF(Supuestos!$C$9="Semestral",Docencia!D27*Supuestos!$C$41*Supuestos!$C$44,Docencia!D27*Supuestos!$C$42*Supuestos!$C$44)</f>
        <v>27450350.805957712</v>
      </c>
      <c r="E50" s="30">
        <f>IF(Supuestos!$C$9="Semestral",Docencia!E27*Supuestos!$C$41*Supuestos!$C$44,Docencia!E27*Supuestos!$C$42*Supuestos!$C$44)</f>
        <v>27450350.805957712</v>
      </c>
      <c r="F50" s="30">
        <f>IF(Supuestos!$C$9="Semestral",Docencia!F27*Supuestos!$C$41*Supuestos!$C$44,Docencia!F27*Supuestos!$C$42*Supuestos!$C$44)</f>
        <v>27450350.805957712</v>
      </c>
      <c r="G50" s="30">
        <f>IF(Supuestos!$C$9="Semestral",Docencia!G27*Supuestos!$C$41*Supuestos!$C$44,Docencia!G27*Supuestos!$C$42*Supuestos!$C$44)</f>
        <v>27450350.805957712</v>
      </c>
      <c r="H50" s="30">
        <f>IF(Supuestos!$C$9="Semestral",Docencia!H27*Supuestos!$C$41*Supuestos!$C$44,Docencia!H27*Supuestos!$C$42*Supuestos!$C$44)</f>
        <v>27450350.805957712</v>
      </c>
      <c r="I50" s="30">
        <f>IF(Supuestos!$C$9="Semestral",Docencia!I27*Supuestos!$C$41*Supuestos!$C$44,Docencia!I27*Supuestos!$C$42*Supuestos!$C$44)</f>
        <v>27450350.805957712</v>
      </c>
      <c r="J50" s="30">
        <f>IF(Supuestos!$C$9="Semestral",Docencia!J27*Supuestos!$C$41*Supuestos!$C$44,Docencia!J27*Supuestos!$C$42*Supuestos!$C$44)</f>
        <v>27450350.805957712</v>
      </c>
      <c r="K50" s="30">
        <f>IF(Supuestos!$C$9="Semestral",Docencia!K27*Supuestos!$C$41*Supuestos!$C$44,Docencia!K27*Supuestos!$C$42*Supuestos!$C$44)</f>
        <v>27450350.805957712</v>
      </c>
      <c r="L50" s="30">
        <f>IF(Supuestos!$C$9="Semestral",Docencia!L27*Supuestos!$C$41*Supuestos!$C$44,Docencia!L27*Supuestos!$C$42*Supuestos!$C$44)</f>
        <v>27450350.805957712</v>
      </c>
      <c r="M50" s="30">
        <f>IF(Supuestos!$C$9="Semestral",Docencia!M27*Supuestos!$C$41*Supuestos!$C$44,Docencia!M27*Supuestos!$C$42*Supuestos!$C$44)</f>
        <v>27450350.805957712</v>
      </c>
      <c r="N50" s="30">
        <f>IF(Supuestos!$C$9="Semestral",Docencia!N27*Supuestos!$C$41*Supuestos!$C$44,Docencia!N27*Supuestos!$C$42*Supuestos!$C$44)</f>
        <v>27450350.805957712</v>
      </c>
      <c r="O50" s="30">
        <f>IF(Supuestos!$C$9="Semestral",Docencia!O27*Supuestos!$C$41*Supuestos!$C$44,Docencia!O27*Supuestos!$C$42*Supuestos!$C$44)</f>
        <v>27450350.805957712</v>
      </c>
      <c r="P50" s="30">
        <f>IF(Supuestos!$C$9="Semestral",Docencia!P27*Supuestos!$C$41*Supuestos!$C$44,Docencia!P27*Supuestos!$C$42*Supuestos!$C$44)</f>
        <v>27450350.805957712</v>
      </c>
      <c r="Q50" s="30">
        <f>IF(Supuestos!$C$9="Semestral",Docencia!Q27*Supuestos!$C$41*Supuestos!$C$44,Docencia!Q27*Supuestos!$C$42*Supuestos!$C$44)</f>
        <v>27450350.805957712</v>
      </c>
      <c r="R50" s="98"/>
      <c r="S50" s="98"/>
      <c r="T50" s="98"/>
      <c r="W50" s="19"/>
      <c r="X50" s="19"/>
      <c r="Y50" s="19"/>
      <c r="AB50" s="23"/>
      <c r="AC50" s="23"/>
    </row>
    <row r="51" spans="2:29" s="3" customFormat="1" ht="17.25" customHeight="1">
      <c r="B51" s="3" t="s">
        <v>204</v>
      </c>
      <c r="C51" s="30">
        <f>IF(Supuestos!$C$9="Semestral",Docencia!C31*Supuestos!$C$41*Supuestos!$C$44,Docencia!C31*Supuestos!$C$42*Supuestos!$C$44)</f>
        <v>13329540.889672393</v>
      </c>
      <c r="D51" s="30">
        <f>IF(Supuestos!$C$9="Semestral",Docencia!D31*Supuestos!$C$41*Supuestos!$C$44,Docencia!D31*Supuestos!$C$42*Supuestos!$C$44)</f>
        <v>13329540.889672393</v>
      </c>
      <c r="E51" s="30">
        <f>IF(Supuestos!$C$9="Semestral",Docencia!E31*Supuestos!$C$41*Supuestos!$C$44,Docencia!E31*Supuestos!$C$42*Supuestos!$C$44)</f>
        <v>13329540.889672393</v>
      </c>
      <c r="F51" s="30">
        <f>IF(Supuestos!$C$9="Semestral",Docencia!F31*Supuestos!$C$41*Supuestos!$C$44,Docencia!F31*Supuestos!$C$42*Supuestos!$C$44)</f>
        <v>13329540.889672393</v>
      </c>
      <c r="G51" s="30">
        <f>IF(Supuestos!$C$9="Semestral",Docencia!G31*Supuestos!$C$41*Supuestos!$C$44,Docencia!G31*Supuestos!$C$42*Supuestos!$C$44)</f>
        <v>13329540.889672393</v>
      </c>
      <c r="H51" s="30">
        <f>IF(Supuestos!$C$9="Semestral",Docencia!H31*Supuestos!$C$41*Supuestos!$C$44,Docencia!H31*Supuestos!$C$42*Supuestos!$C$44)</f>
        <v>13329540.889672393</v>
      </c>
      <c r="I51" s="30">
        <f>IF(Supuestos!$C$9="Semestral",Docencia!I31*Supuestos!$C$41*Supuestos!$C$44,Docencia!I31*Supuestos!$C$42*Supuestos!$C$44)</f>
        <v>13329540.889672393</v>
      </c>
      <c r="J51" s="30">
        <f>IF(Supuestos!$C$9="Semestral",Docencia!J31*Supuestos!$C$41*Supuestos!$C$44,Docencia!J31*Supuestos!$C$42*Supuestos!$C$44)</f>
        <v>13329540.889672393</v>
      </c>
      <c r="K51" s="30">
        <f>IF(Supuestos!$C$9="Semestral",Docencia!K31*Supuestos!$C$41*Supuestos!$C$44,Docencia!K31*Supuestos!$C$42*Supuestos!$C$44)</f>
        <v>13329540.889672393</v>
      </c>
      <c r="L51" s="30">
        <f>IF(Supuestos!$C$9="Semestral",Docencia!L31*Supuestos!$C$41*Supuestos!$C$44,Docencia!L31*Supuestos!$C$42*Supuestos!$C$44)</f>
        <v>13329540.889672393</v>
      </c>
      <c r="M51" s="30">
        <f>IF(Supuestos!$C$9="Semestral",Docencia!M31*Supuestos!$C$41*Supuestos!$C$44,Docencia!M31*Supuestos!$C$42*Supuestos!$C$44)</f>
        <v>13329540.889672393</v>
      </c>
      <c r="N51" s="30">
        <f>IF(Supuestos!$C$9="Semestral",Docencia!N31*Supuestos!$C$41*Supuestos!$C$44,Docencia!N31*Supuestos!$C$42*Supuestos!$C$44)</f>
        <v>13329540.889672393</v>
      </c>
      <c r="O51" s="30">
        <f>IF(Supuestos!$C$9="Semestral",Docencia!O31*Supuestos!$C$41*Supuestos!$C$44,Docencia!O31*Supuestos!$C$42*Supuestos!$C$44)</f>
        <v>13329540.889672393</v>
      </c>
      <c r="P51" s="30">
        <f>IF(Supuestos!$C$9="Semestral",Docencia!P31*Supuestos!$C$41*Supuestos!$C$44,Docencia!P31*Supuestos!$C$42*Supuestos!$C$44)</f>
        <v>13329540.889672393</v>
      </c>
      <c r="Q51" s="30">
        <f>IF(Supuestos!$C$9="Semestral",Docencia!Q31*Supuestos!$C$41*Supuestos!$C$44,Docencia!Q31*Supuestos!$C$42*Supuestos!$C$44)</f>
        <v>13329540.889672393</v>
      </c>
      <c r="W51" s="19"/>
      <c r="X51" s="19"/>
      <c r="Y51" s="19"/>
      <c r="AB51" s="23"/>
      <c r="AC51" s="23"/>
    </row>
    <row r="52" spans="2:29" s="3" customFormat="1" ht="17.25" customHeight="1">
      <c r="B52" s="37" t="s">
        <v>205</v>
      </c>
      <c r="C52" s="38">
        <f>C35*4</f>
        <v>11600512</v>
      </c>
      <c r="D52" s="38">
        <f t="shared" ref="D52:Q52" si="3">D35*4</f>
        <v>11600512</v>
      </c>
      <c r="E52" s="38">
        <f t="shared" si="3"/>
        <v>11600512</v>
      </c>
      <c r="F52" s="38">
        <f t="shared" si="3"/>
        <v>11600512</v>
      </c>
      <c r="G52" s="38">
        <f t="shared" si="3"/>
        <v>11600512</v>
      </c>
      <c r="H52" s="38">
        <f t="shared" si="3"/>
        <v>11600512</v>
      </c>
      <c r="I52" s="38">
        <f t="shared" si="3"/>
        <v>11600512</v>
      </c>
      <c r="J52" s="38">
        <f t="shared" si="3"/>
        <v>11600512</v>
      </c>
      <c r="K52" s="38">
        <f t="shared" si="3"/>
        <v>11600512</v>
      </c>
      <c r="L52" s="38">
        <f t="shared" si="3"/>
        <v>11600512</v>
      </c>
      <c r="M52" s="38">
        <f t="shared" si="3"/>
        <v>11600512</v>
      </c>
      <c r="N52" s="38">
        <f t="shared" si="3"/>
        <v>11600512</v>
      </c>
      <c r="O52" s="38">
        <f t="shared" si="3"/>
        <v>11600512</v>
      </c>
      <c r="P52" s="38">
        <f t="shared" si="3"/>
        <v>11600512</v>
      </c>
      <c r="Q52" s="38">
        <f t="shared" si="3"/>
        <v>11600512</v>
      </c>
      <c r="W52" s="19"/>
      <c r="X52" s="19"/>
      <c r="Y52" s="19"/>
      <c r="AB52" s="23"/>
      <c r="AC52" s="23"/>
    </row>
    <row r="53" spans="2:29" s="3" customFormat="1" ht="17.25" customHeight="1">
      <c r="C53" s="4"/>
      <c r="D53" s="19"/>
      <c r="E53" s="19"/>
      <c r="G53" s="4"/>
      <c r="H53" s="19"/>
      <c r="I53" s="19"/>
      <c r="W53" s="19"/>
      <c r="X53" s="19"/>
      <c r="Y53" s="19"/>
      <c r="AB53" s="23"/>
      <c r="AC53" s="23"/>
    </row>
    <row r="54" spans="2:29" s="3" customFormat="1" ht="17.25" customHeight="1">
      <c r="C54" s="4"/>
      <c r="D54" s="19"/>
      <c r="E54" s="19"/>
      <c r="G54" s="4"/>
      <c r="H54" s="19"/>
      <c r="I54" s="19"/>
      <c r="W54" s="19"/>
      <c r="X54" s="19"/>
      <c r="Y54" s="19"/>
      <c r="AB54" s="23"/>
      <c r="AC54" s="23"/>
    </row>
    <row r="55" spans="2:29" s="3" customFormat="1" ht="17.25" customHeight="1">
      <c r="B55" s="660" t="str">
        <f>"COSTOS TOTAL DE DOCENCIA / PERIODO "&amp;Supuestos!C9</f>
        <v>COSTOS TOTAL DE DOCENCIA / PERIODO Semestral</v>
      </c>
      <c r="C55" s="660"/>
      <c r="D55" s="660"/>
      <c r="E55" s="660"/>
      <c r="F55" s="660"/>
      <c r="G55" s="660"/>
      <c r="H55" s="660"/>
      <c r="I55" s="660"/>
      <c r="J55" s="660"/>
      <c r="K55" s="660"/>
      <c r="L55" s="660"/>
      <c r="M55" s="660"/>
      <c r="N55" s="660"/>
      <c r="O55" s="660"/>
      <c r="P55" s="660"/>
      <c r="Q55" s="660"/>
      <c r="W55" s="19"/>
      <c r="X55" s="19"/>
      <c r="Y55" s="19"/>
      <c r="AB55" s="23"/>
      <c r="AC55" s="23"/>
    </row>
    <row r="56" spans="2:29" s="3" customFormat="1" ht="17.25" customHeight="1">
      <c r="B56" s="3" t="s">
        <v>206</v>
      </c>
      <c r="C56" s="30">
        <f>C50*C45</f>
        <v>82351052.417873144</v>
      </c>
      <c r="D56" s="30">
        <f t="shared" ref="D56:Q56" si="4">D50*D45</f>
        <v>82351052.417873144</v>
      </c>
      <c r="E56" s="30">
        <f t="shared" si="4"/>
        <v>82351052.417873144</v>
      </c>
      <c r="F56" s="30">
        <f t="shared" si="4"/>
        <v>82351052.417873144</v>
      </c>
      <c r="G56" s="30">
        <f t="shared" si="4"/>
        <v>82351052.417873144</v>
      </c>
      <c r="H56" s="30">
        <f t="shared" si="4"/>
        <v>82351052.417873144</v>
      </c>
      <c r="I56" s="30">
        <f t="shared" si="4"/>
        <v>82821629.860260978</v>
      </c>
      <c r="J56" s="30">
        <f t="shared" si="4"/>
        <v>92703756.150405765</v>
      </c>
      <c r="K56" s="30">
        <f t="shared" si="4"/>
        <v>102115304.99816269</v>
      </c>
      <c r="L56" s="30">
        <f t="shared" si="4"/>
        <v>102115304.99816269</v>
      </c>
      <c r="M56" s="30">
        <f t="shared" si="4"/>
        <v>102115304.99816269</v>
      </c>
      <c r="N56" s="30">
        <f t="shared" si="4"/>
        <v>102115304.99816269</v>
      </c>
      <c r="O56" s="30">
        <f t="shared" si="4"/>
        <v>102115304.99816269</v>
      </c>
      <c r="P56" s="30">
        <f t="shared" si="4"/>
        <v>102115304.99816269</v>
      </c>
      <c r="Q56" s="30">
        <f t="shared" si="4"/>
        <v>102115304.99816269</v>
      </c>
      <c r="W56" s="19"/>
      <c r="X56" s="19"/>
      <c r="Y56" s="19"/>
      <c r="AB56" s="23"/>
      <c r="AC56" s="23"/>
    </row>
    <row r="57" spans="2:29" s="3" customFormat="1" ht="17.25" customHeight="1">
      <c r="B57" s="3" t="s">
        <v>207</v>
      </c>
      <c r="C57" s="30">
        <f t="shared" ref="C57:Q57" si="5">C51*C46</f>
        <v>10663632.711737916</v>
      </c>
      <c r="D57" s="30">
        <f t="shared" si="5"/>
        <v>19194538.881128248</v>
      </c>
      <c r="E57" s="30">
        <f t="shared" si="5"/>
        <v>26811419.389512472</v>
      </c>
      <c r="F57" s="30">
        <f t="shared" si="5"/>
        <v>33818949.457225963</v>
      </c>
      <c r="G57" s="30">
        <f t="shared" si="5"/>
        <v>40826479.524939448</v>
      </c>
      <c r="H57" s="30">
        <f t="shared" si="5"/>
        <v>47224659.151982196</v>
      </c>
      <c r="I57" s="30">
        <f t="shared" si="5"/>
        <v>53622838.779024944</v>
      </c>
      <c r="J57" s="30">
        <f t="shared" si="5"/>
        <v>60021018.406067699</v>
      </c>
      <c r="K57" s="30">
        <f t="shared" si="5"/>
        <v>66114522.812775083</v>
      </c>
      <c r="L57" s="30">
        <f t="shared" si="5"/>
        <v>66114522.812775083</v>
      </c>
      <c r="M57" s="30">
        <f t="shared" si="5"/>
        <v>66114522.812775083</v>
      </c>
      <c r="N57" s="30">
        <f t="shared" si="5"/>
        <v>66114522.812775083</v>
      </c>
      <c r="O57" s="30">
        <f t="shared" si="5"/>
        <v>66114522.812775083</v>
      </c>
      <c r="P57" s="30">
        <f t="shared" si="5"/>
        <v>66114522.812775083</v>
      </c>
      <c r="Q57" s="30">
        <f t="shared" si="5"/>
        <v>66114522.812775083</v>
      </c>
      <c r="W57" s="19"/>
      <c r="X57" s="19"/>
      <c r="Y57" s="19"/>
      <c r="AB57" s="23"/>
      <c r="AC57" s="23"/>
    </row>
    <row r="58" spans="2:29" s="3" customFormat="1" ht="17.25" customHeight="1">
      <c r="B58" s="3" t="s">
        <v>208</v>
      </c>
      <c r="C58" s="30">
        <f>C52*C47</f>
        <v>0</v>
      </c>
      <c r="D58" s="30">
        <f t="shared" ref="D58:Q58" si="6">D52*D47</f>
        <v>0</v>
      </c>
      <c r="E58" s="30">
        <f t="shared" si="6"/>
        <v>0</v>
      </c>
      <c r="F58" s="30">
        <f t="shared" si="6"/>
        <v>0</v>
      </c>
      <c r="G58" s="30">
        <f t="shared" si="6"/>
        <v>0</v>
      </c>
      <c r="H58" s="30">
        <f t="shared" si="6"/>
        <v>0</v>
      </c>
      <c r="I58" s="30">
        <f t="shared" si="6"/>
        <v>0</v>
      </c>
      <c r="J58" s="30">
        <f t="shared" si="6"/>
        <v>0</v>
      </c>
      <c r="K58" s="30">
        <f t="shared" si="6"/>
        <v>0</v>
      </c>
      <c r="L58" s="30">
        <f t="shared" si="6"/>
        <v>0</v>
      </c>
      <c r="M58" s="30">
        <f t="shared" si="6"/>
        <v>0</v>
      </c>
      <c r="N58" s="30">
        <f t="shared" si="6"/>
        <v>0</v>
      </c>
      <c r="O58" s="30">
        <f t="shared" si="6"/>
        <v>0</v>
      </c>
      <c r="P58" s="30">
        <f t="shared" si="6"/>
        <v>0</v>
      </c>
      <c r="Q58" s="30">
        <f t="shared" si="6"/>
        <v>0</v>
      </c>
      <c r="W58" s="19"/>
      <c r="X58" s="19"/>
      <c r="Y58" s="19"/>
      <c r="AB58" s="23"/>
      <c r="AC58" s="23"/>
    </row>
    <row r="59" spans="2:29" s="3" customFormat="1" ht="17.25" customHeight="1" thickBot="1">
      <c r="B59" s="36" t="s">
        <v>119</v>
      </c>
      <c r="C59" s="54">
        <f t="shared" ref="C59:L59" si="7">SUM(C56:C58)</f>
        <v>93014685.12961106</v>
      </c>
      <c r="D59" s="54">
        <f t="shared" si="7"/>
        <v>101545591.2990014</v>
      </c>
      <c r="E59" s="54">
        <f t="shared" si="7"/>
        <v>109162471.80738562</v>
      </c>
      <c r="F59" s="54">
        <f t="shared" si="7"/>
        <v>116170001.87509911</v>
      </c>
      <c r="G59" s="54">
        <f t="shared" si="7"/>
        <v>123177531.94281259</v>
      </c>
      <c r="H59" s="54">
        <f t="shared" si="7"/>
        <v>129575711.56985533</v>
      </c>
      <c r="I59" s="54">
        <f t="shared" si="7"/>
        <v>136444468.63928592</v>
      </c>
      <c r="J59" s="54">
        <f t="shared" si="7"/>
        <v>152724774.55647346</v>
      </c>
      <c r="K59" s="54">
        <f t="shared" si="7"/>
        <v>168229827.81093776</v>
      </c>
      <c r="L59" s="54">
        <f t="shared" si="7"/>
        <v>168229827.81093776</v>
      </c>
      <c r="M59" s="54">
        <f t="shared" ref="M59:N59" si="8">SUM(M56:M58)</f>
        <v>168229827.81093776</v>
      </c>
      <c r="N59" s="54">
        <f t="shared" si="8"/>
        <v>168229827.81093776</v>
      </c>
      <c r="O59" s="54">
        <f t="shared" ref="O59:Q59" si="9">SUM(O56:O58)</f>
        <v>168229827.81093776</v>
      </c>
      <c r="P59" s="54">
        <f t="shared" si="9"/>
        <v>168229827.81093776</v>
      </c>
      <c r="Q59" s="54">
        <f t="shared" si="9"/>
        <v>168229827.81093776</v>
      </c>
      <c r="W59" s="19"/>
      <c r="X59" s="19"/>
      <c r="Y59" s="19"/>
      <c r="AB59" s="23"/>
      <c r="AC59" s="23"/>
    </row>
    <row r="60" spans="2:29" s="3" customFormat="1" ht="17.25" customHeight="1">
      <c r="C60" s="4"/>
      <c r="D60" s="19"/>
      <c r="E60" s="19"/>
      <c r="G60" s="4"/>
      <c r="H60" s="19"/>
      <c r="I60" s="19"/>
      <c r="W60" s="19"/>
      <c r="X60" s="19"/>
      <c r="Y60" s="19"/>
      <c r="AB60" s="23"/>
      <c r="AC60" s="23"/>
    </row>
    <row r="61" spans="2:29" s="3" customFormat="1" ht="17.25" customHeight="1">
      <c r="C61" s="4"/>
      <c r="D61" s="19"/>
      <c r="E61" s="19"/>
      <c r="G61" s="4"/>
      <c r="H61" s="19"/>
      <c r="I61" s="19"/>
      <c r="W61" s="19"/>
      <c r="X61" s="19"/>
      <c r="Y61" s="19"/>
      <c r="AB61" s="23"/>
      <c r="AC61" s="23"/>
    </row>
    <row r="62" spans="2:29" s="3" customFormat="1" ht="17.25" customHeight="1">
      <c r="C62" s="4"/>
      <c r="D62" s="19"/>
      <c r="E62" s="19"/>
      <c r="G62" s="4"/>
      <c r="H62" s="19"/>
      <c r="I62" s="19"/>
      <c r="W62" s="19"/>
      <c r="X62" s="19"/>
      <c r="Y62" s="19"/>
      <c r="AB62" s="23"/>
      <c r="AC62" s="23"/>
    </row>
    <row r="63" spans="2:29" s="3" customFormat="1" ht="17.25" customHeight="1">
      <c r="C63" s="4"/>
      <c r="D63" s="19"/>
      <c r="E63" s="19"/>
      <c r="G63" s="4"/>
      <c r="H63" s="19"/>
      <c r="I63" s="19"/>
      <c r="W63" s="19"/>
      <c r="X63" s="19"/>
      <c r="Y63" s="19"/>
      <c r="AB63" s="23"/>
      <c r="AC63" s="23"/>
    </row>
    <row r="64" spans="2:29" s="3" customFormat="1" ht="17.25" customHeight="1">
      <c r="C64" s="4"/>
      <c r="D64" s="19"/>
      <c r="E64" s="19"/>
      <c r="G64" s="4"/>
      <c r="H64" s="19"/>
      <c r="I64" s="19"/>
      <c r="W64" s="19"/>
      <c r="X64" s="19"/>
      <c r="Y64" s="19"/>
      <c r="AB64" s="23"/>
      <c r="AC64" s="23"/>
    </row>
    <row r="65" spans="3:29" s="3" customFormat="1" ht="17.25" customHeight="1">
      <c r="C65" s="4"/>
      <c r="D65" s="19"/>
      <c r="E65" s="19"/>
      <c r="G65" s="4"/>
      <c r="H65" s="19"/>
      <c r="I65" s="19"/>
      <c r="W65" s="19"/>
      <c r="X65" s="19"/>
      <c r="Y65" s="19"/>
      <c r="AB65" s="23"/>
      <c r="AC65" s="23"/>
    </row>
    <row r="66" spans="3:29" s="3" customFormat="1" ht="17.25" customHeight="1">
      <c r="C66" s="4"/>
      <c r="D66" s="19"/>
      <c r="E66" s="19"/>
      <c r="G66" s="4"/>
      <c r="H66" s="19"/>
      <c r="I66" s="19"/>
      <c r="W66" s="19"/>
      <c r="X66" s="19"/>
      <c r="Y66" s="19"/>
      <c r="AB66" s="23"/>
      <c r="AC66" s="23"/>
    </row>
    <row r="67" spans="3:29" s="3" customFormat="1" ht="17.25" customHeight="1">
      <c r="C67" s="4"/>
      <c r="D67" s="19"/>
      <c r="E67" s="19"/>
      <c r="G67" s="4"/>
      <c r="H67" s="19"/>
      <c r="I67" s="19"/>
      <c r="W67" s="19"/>
      <c r="X67" s="19"/>
      <c r="Y67" s="19"/>
      <c r="AB67" s="23"/>
      <c r="AC67" s="23"/>
    </row>
    <row r="68" spans="3:29" s="3" customFormat="1" ht="17.25" customHeight="1">
      <c r="C68" s="4"/>
      <c r="D68" s="19"/>
      <c r="E68" s="19"/>
      <c r="G68" s="4"/>
      <c r="H68" s="19"/>
      <c r="I68" s="19"/>
      <c r="W68" s="19"/>
      <c r="X68" s="19"/>
      <c r="Y68" s="19"/>
      <c r="AB68" s="23"/>
      <c r="AC68" s="23"/>
    </row>
    <row r="69" spans="3:29" s="3" customFormat="1" ht="17.25" customHeight="1">
      <c r="C69" s="4"/>
      <c r="D69" s="19"/>
      <c r="E69" s="19"/>
      <c r="G69" s="4"/>
      <c r="H69" s="19"/>
      <c r="I69" s="19"/>
      <c r="W69" s="19"/>
      <c r="X69" s="19"/>
      <c r="Y69" s="19"/>
      <c r="AB69" s="23"/>
      <c r="AC69" s="23"/>
    </row>
    <row r="70" spans="3:29" s="3" customFormat="1" ht="17.25" customHeight="1">
      <c r="C70" s="4"/>
      <c r="D70" s="19"/>
      <c r="E70" s="19"/>
      <c r="G70" s="4"/>
      <c r="H70" s="19"/>
      <c r="I70" s="19"/>
      <c r="W70" s="19"/>
      <c r="X70" s="19"/>
      <c r="Y70" s="19"/>
      <c r="AB70" s="23"/>
      <c r="AC70" s="23"/>
    </row>
    <row r="71" spans="3:29" s="3" customFormat="1" ht="17.25" customHeight="1">
      <c r="C71" s="4"/>
      <c r="D71" s="19"/>
      <c r="E71" s="19"/>
      <c r="G71" s="4"/>
      <c r="H71" s="19"/>
      <c r="I71" s="19"/>
      <c r="W71" s="19"/>
      <c r="X71" s="19"/>
      <c r="Y71" s="19"/>
      <c r="AB71" s="23"/>
      <c r="AC71" s="23"/>
    </row>
    <row r="72" spans="3:29" s="3" customFormat="1" ht="17.25" customHeight="1">
      <c r="C72" s="4"/>
      <c r="D72" s="19"/>
      <c r="E72" s="19"/>
      <c r="G72" s="4"/>
      <c r="H72" s="19"/>
      <c r="I72" s="19"/>
      <c r="W72" s="19"/>
      <c r="X72" s="19"/>
      <c r="Y72" s="19"/>
      <c r="AB72" s="23"/>
      <c r="AC72" s="23"/>
    </row>
    <row r="73" spans="3:29" s="3" customFormat="1" ht="17.25" customHeight="1">
      <c r="C73" s="4"/>
      <c r="D73" s="19"/>
      <c r="E73" s="19"/>
      <c r="G73" s="4"/>
      <c r="H73" s="19"/>
      <c r="I73" s="19"/>
      <c r="W73" s="19"/>
      <c r="X73" s="19"/>
      <c r="Y73" s="19"/>
      <c r="AB73" s="23"/>
      <c r="AC73" s="23"/>
    </row>
    <row r="74" spans="3:29" s="3" customFormat="1" ht="17.25" customHeight="1">
      <c r="C74" s="4"/>
      <c r="D74" s="19"/>
      <c r="E74" s="19"/>
      <c r="G74" s="4"/>
      <c r="H74" s="19"/>
      <c r="I74" s="19"/>
      <c r="W74" s="19"/>
      <c r="X74" s="19"/>
      <c r="Y74" s="19"/>
      <c r="AB74" s="23"/>
      <c r="AC74" s="23"/>
    </row>
    <row r="75" spans="3:29" s="3" customFormat="1" ht="17.25" customHeight="1">
      <c r="C75" s="4"/>
      <c r="D75" s="19"/>
      <c r="E75" s="19"/>
      <c r="G75" s="4"/>
      <c r="H75" s="19"/>
      <c r="I75" s="19"/>
      <c r="W75" s="19"/>
      <c r="X75" s="19"/>
      <c r="Y75" s="19"/>
      <c r="AB75" s="23"/>
      <c r="AC75" s="23"/>
    </row>
    <row r="76" spans="3:29" s="3" customFormat="1" ht="17.25" customHeight="1">
      <c r="C76" s="4"/>
      <c r="D76" s="19"/>
      <c r="E76" s="19"/>
      <c r="G76" s="4"/>
      <c r="H76" s="19"/>
      <c r="I76" s="19"/>
      <c r="W76" s="19"/>
      <c r="X76" s="19"/>
      <c r="Y76" s="19"/>
      <c r="AB76" s="23"/>
      <c r="AC76" s="23"/>
    </row>
    <row r="77" spans="3:29" s="3" customFormat="1" ht="17.25" customHeight="1">
      <c r="C77" s="4"/>
      <c r="D77" s="19"/>
      <c r="E77" s="19"/>
      <c r="G77" s="4"/>
      <c r="H77" s="19"/>
      <c r="I77" s="19"/>
      <c r="W77" s="19"/>
      <c r="X77" s="19"/>
      <c r="Y77" s="19"/>
      <c r="AB77" s="23"/>
      <c r="AC77" s="23"/>
    </row>
    <row r="78" spans="3:29" s="3" customFormat="1" ht="17.25" customHeight="1">
      <c r="C78" s="4"/>
      <c r="D78" s="19"/>
      <c r="E78" s="19"/>
      <c r="G78" s="4"/>
      <c r="H78" s="19"/>
      <c r="I78" s="19"/>
      <c r="W78" s="19"/>
      <c r="X78" s="19"/>
      <c r="Y78" s="19"/>
      <c r="AB78" s="23"/>
      <c r="AC78" s="23"/>
    </row>
    <row r="79" spans="3:29" s="3" customFormat="1" ht="17.25" customHeight="1">
      <c r="C79" s="4"/>
      <c r="D79" s="19"/>
      <c r="E79" s="19"/>
      <c r="G79" s="4"/>
      <c r="H79" s="19"/>
      <c r="I79" s="19"/>
      <c r="W79" s="19"/>
      <c r="X79" s="19"/>
      <c r="Y79" s="19"/>
      <c r="AB79" s="23"/>
      <c r="AC79" s="23"/>
    </row>
    <row r="80" spans="3:29" s="3" customFormat="1" ht="17.25" customHeight="1">
      <c r="C80" s="4"/>
      <c r="D80" s="19"/>
      <c r="E80" s="19"/>
      <c r="G80" s="4"/>
      <c r="H80" s="19"/>
      <c r="I80" s="19"/>
      <c r="W80" s="19"/>
      <c r="X80" s="19"/>
      <c r="Y80" s="19"/>
      <c r="AB80" s="23"/>
      <c r="AC80" s="23"/>
    </row>
    <row r="81" spans="3:29" s="3" customFormat="1" ht="17.25" customHeight="1">
      <c r="C81" s="4"/>
      <c r="D81" s="19"/>
      <c r="E81" s="19"/>
      <c r="G81" s="4"/>
      <c r="H81" s="19"/>
      <c r="I81" s="19"/>
      <c r="W81" s="19"/>
      <c r="X81" s="19"/>
      <c r="Y81" s="19"/>
      <c r="AB81" s="23"/>
      <c r="AC81" s="23"/>
    </row>
    <row r="82" spans="3:29" s="3" customFormat="1" ht="17.25" customHeight="1">
      <c r="C82" s="4"/>
      <c r="D82" s="19"/>
      <c r="E82" s="19"/>
      <c r="G82" s="4"/>
      <c r="H82" s="19"/>
      <c r="I82" s="19"/>
      <c r="W82" s="19"/>
      <c r="X82" s="19"/>
      <c r="Y82" s="19"/>
      <c r="AB82" s="23"/>
      <c r="AC82" s="23"/>
    </row>
    <row r="83" spans="3:29" s="3" customFormat="1" ht="17.25" customHeight="1">
      <c r="C83" s="4"/>
      <c r="D83" s="19"/>
      <c r="E83" s="19"/>
      <c r="G83" s="4"/>
      <c r="H83" s="19"/>
      <c r="I83" s="19"/>
      <c r="W83" s="19"/>
      <c r="X83" s="19"/>
      <c r="Y83" s="19"/>
      <c r="AB83" s="23"/>
      <c r="AC83" s="23"/>
    </row>
    <row r="84" spans="3:29" s="3" customFormat="1" ht="17.25" customHeight="1">
      <c r="C84" s="4"/>
      <c r="D84" s="19"/>
      <c r="E84" s="19"/>
      <c r="G84" s="4"/>
      <c r="H84" s="19"/>
      <c r="I84" s="19"/>
      <c r="W84" s="19"/>
      <c r="X84" s="19"/>
      <c r="Y84" s="19"/>
      <c r="AB84" s="23"/>
      <c r="AC84" s="23"/>
    </row>
    <row r="85" spans="3:29" s="3" customFormat="1" ht="17.25" customHeight="1">
      <c r="C85" s="4"/>
      <c r="D85" s="19"/>
      <c r="E85" s="19"/>
      <c r="G85" s="4"/>
      <c r="H85" s="19"/>
      <c r="I85" s="19"/>
      <c r="W85" s="19"/>
      <c r="X85" s="19"/>
      <c r="Y85" s="19"/>
      <c r="AB85" s="23"/>
      <c r="AC85" s="23"/>
    </row>
    <row r="86" spans="3:29" s="3" customFormat="1" ht="17.25" customHeight="1">
      <c r="C86" s="4"/>
      <c r="D86" s="19"/>
      <c r="E86" s="19"/>
      <c r="G86" s="4"/>
      <c r="H86" s="19"/>
      <c r="I86" s="19"/>
      <c r="W86" s="19"/>
      <c r="X86" s="19"/>
      <c r="Y86" s="19"/>
      <c r="AB86" s="23"/>
      <c r="AC86" s="23"/>
    </row>
    <row r="87" spans="3:29" s="3" customFormat="1" ht="17.25" customHeight="1">
      <c r="C87" s="4"/>
      <c r="D87" s="19"/>
      <c r="E87" s="19"/>
      <c r="G87" s="4"/>
      <c r="H87" s="19"/>
      <c r="I87" s="19"/>
      <c r="W87" s="19"/>
      <c r="X87" s="19"/>
      <c r="Y87" s="19"/>
      <c r="AB87" s="23"/>
      <c r="AC87" s="23"/>
    </row>
    <row r="88" spans="3:29" s="3" customFormat="1" ht="17.25" customHeight="1">
      <c r="C88" s="4"/>
      <c r="D88" s="19"/>
      <c r="E88" s="19"/>
      <c r="G88" s="4"/>
      <c r="H88" s="19"/>
      <c r="I88" s="19"/>
      <c r="W88" s="19"/>
      <c r="X88" s="19"/>
      <c r="Y88" s="19"/>
      <c r="AB88" s="23"/>
      <c r="AC88" s="23"/>
    </row>
    <row r="89" spans="3:29" s="3" customFormat="1" ht="17.25" customHeight="1">
      <c r="C89" s="4"/>
      <c r="D89" s="19"/>
      <c r="E89" s="19"/>
      <c r="G89" s="4"/>
      <c r="H89" s="19"/>
      <c r="I89" s="19"/>
      <c r="W89" s="19"/>
      <c r="X89" s="19"/>
      <c r="Y89" s="19"/>
      <c r="AB89" s="23"/>
      <c r="AC89" s="23"/>
    </row>
    <row r="90" spans="3:29" s="3" customFormat="1" ht="17.25" customHeight="1">
      <c r="C90" s="4"/>
      <c r="D90" s="19"/>
      <c r="E90" s="19"/>
      <c r="G90" s="4"/>
      <c r="H90" s="19"/>
      <c r="I90" s="19"/>
      <c r="W90" s="19"/>
      <c r="X90" s="19"/>
      <c r="Y90" s="19"/>
      <c r="AB90" s="23"/>
      <c r="AC90" s="23"/>
    </row>
    <row r="91" spans="3:29" s="3" customFormat="1" ht="17.25" customHeight="1">
      <c r="C91" s="4"/>
      <c r="D91" s="19"/>
      <c r="E91" s="19"/>
      <c r="G91" s="4"/>
      <c r="H91" s="19"/>
      <c r="I91" s="19"/>
      <c r="W91" s="19"/>
      <c r="X91" s="19"/>
      <c r="Y91" s="19"/>
      <c r="AB91" s="23"/>
      <c r="AC91" s="23"/>
    </row>
    <row r="92" spans="3:29" s="3" customFormat="1" ht="17.25" customHeight="1">
      <c r="C92" s="4"/>
      <c r="D92" s="19"/>
      <c r="E92" s="19"/>
      <c r="G92" s="4"/>
      <c r="H92" s="19"/>
      <c r="I92" s="19"/>
      <c r="W92" s="19"/>
      <c r="X92" s="19"/>
      <c r="Y92" s="19"/>
      <c r="AB92" s="23"/>
      <c r="AC92" s="23"/>
    </row>
    <row r="93" spans="3:29" s="3" customFormat="1" ht="17.25" customHeight="1">
      <c r="C93" s="4"/>
      <c r="D93" s="19"/>
      <c r="E93" s="19"/>
      <c r="G93" s="4"/>
      <c r="H93" s="19"/>
      <c r="I93" s="19"/>
      <c r="W93" s="19"/>
      <c r="X93" s="19"/>
      <c r="Y93" s="19"/>
      <c r="AB93" s="23"/>
      <c r="AC93" s="23"/>
    </row>
    <row r="94" spans="3:29" s="3" customFormat="1" ht="17.25" customHeight="1">
      <c r="C94" s="4"/>
      <c r="D94" s="19"/>
      <c r="E94" s="19"/>
      <c r="G94" s="4"/>
      <c r="H94" s="19"/>
      <c r="I94" s="19"/>
      <c r="W94" s="19"/>
      <c r="X94" s="19"/>
      <c r="Y94" s="19"/>
      <c r="AB94" s="23"/>
      <c r="AC94" s="23"/>
    </row>
    <row r="95" spans="3:29" s="3" customFormat="1" ht="17.25" customHeight="1">
      <c r="C95" s="4"/>
      <c r="D95" s="19"/>
      <c r="E95" s="19"/>
      <c r="G95" s="4"/>
      <c r="H95" s="19"/>
      <c r="I95" s="19"/>
      <c r="W95" s="19"/>
      <c r="X95" s="19"/>
      <c r="Y95" s="19"/>
      <c r="AB95" s="23"/>
      <c r="AC95" s="23"/>
    </row>
    <row r="96" spans="3:29" s="3" customFormat="1" ht="17.25" customHeight="1">
      <c r="C96" s="4"/>
      <c r="D96" s="19"/>
      <c r="E96" s="19"/>
      <c r="G96" s="4"/>
      <c r="H96" s="19"/>
      <c r="I96" s="19"/>
      <c r="W96" s="19"/>
      <c r="X96" s="19"/>
      <c r="Y96" s="19"/>
      <c r="AB96" s="23"/>
      <c r="AC96" s="23"/>
    </row>
    <row r="97" spans="2:29" s="3" customFormat="1" ht="17.25" customHeight="1">
      <c r="C97" s="4"/>
      <c r="D97" s="19"/>
      <c r="E97" s="19"/>
      <c r="G97" s="4"/>
      <c r="H97" s="19"/>
      <c r="I97" s="19"/>
      <c r="W97" s="19"/>
      <c r="X97" s="19"/>
      <c r="Y97" s="19"/>
      <c r="AB97" s="23"/>
      <c r="AC97" s="23"/>
    </row>
    <row r="98" spans="2:29" s="3" customFormat="1" ht="17.25" customHeight="1">
      <c r="C98" s="4"/>
      <c r="D98" s="19"/>
      <c r="E98" s="19"/>
      <c r="G98" s="4"/>
      <c r="H98" s="19"/>
      <c r="I98" s="19"/>
      <c r="W98" s="19"/>
      <c r="X98" s="19"/>
      <c r="Y98" s="19"/>
      <c r="AB98" s="23"/>
      <c r="AC98" s="23"/>
    </row>
    <row r="99" spans="2:29" s="3" customFormat="1" ht="17.25" customHeight="1">
      <c r="C99" s="4"/>
      <c r="D99" s="19"/>
      <c r="E99" s="19"/>
      <c r="G99" s="4"/>
      <c r="H99" s="19"/>
      <c r="I99" s="19"/>
      <c r="W99" s="19"/>
      <c r="X99" s="19"/>
      <c r="Y99" s="19"/>
      <c r="AB99" s="23"/>
      <c r="AC99" s="23"/>
    </row>
    <row r="100" spans="2:29" s="3" customFormat="1" ht="17.25" customHeight="1">
      <c r="C100" s="4"/>
      <c r="D100" s="19"/>
      <c r="E100" s="19"/>
      <c r="G100" s="4"/>
      <c r="H100" s="19"/>
      <c r="I100" s="19"/>
      <c r="W100" s="19"/>
      <c r="X100" s="19"/>
      <c r="Y100" s="19"/>
      <c r="AB100" s="23"/>
      <c r="AC100" s="23"/>
    </row>
    <row r="101" spans="2:29" s="3" customFormat="1" ht="17.25" customHeight="1">
      <c r="C101" s="4"/>
      <c r="D101" s="19"/>
      <c r="E101" s="19"/>
      <c r="G101" s="4"/>
      <c r="H101" s="19"/>
      <c r="I101" s="19"/>
      <c r="W101" s="19"/>
      <c r="X101" s="19"/>
      <c r="Y101" s="19"/>
      <c r="AB101" s="23"/>
      <c r="AC101" s="23"/>
    </row>
    <row r="102" spans="2:29" s="3" customFormat="1" ht="17.25" customHeight="1">
      <c r="C102" s="4"/>
      <c r="D102" s="19"/>
      <c r="E102" s="19"/>
      <c r="G102" s="4"/>
      <c r="H102" s="19"/>
      <c r="I102" s="19"/>
      <c r="W102" s="19"/>
      <c r="X102" s="19"/>
      <c r="Y102" s="19"/>
      <c r="AB102" s="23"/>
      <c r="AC102" s="23"/>
    </row>
    <row r="103" spans="2:29" s="3" customFormat="1" ht="17.25" customHeight="1"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W103" s="19"/>
      <c r="X103" s="19"/>
      <c r="Y103" s="19"/>
      <c r="AB103" s="23"/>
      <c r="AC103" s="23"/>
    </row>
    <row r="104" spans="2:29" s="3" customFormat="1" ht="17.25" customHeight="1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W104" s="19"/>
      <c r="X104" s="19"/>
      <c r="Y104" s="19"/>
    </row>
    <row r="105" spans="2:29" s="3" customFormat="1" ht="17.25" customHeight="1">
      <c r="B105" s="37" t="s">
        <v>209</v>
      </c>
      <c r="C105" s="236" t="s">
        <v>210</v>
      </c>
      <c r="D105" s="237" t="s">
        <v>211</v>
      </c>
      <c r="E105" s="238" t="s">
        <v>212</v>
      </c>
      <c r="F105" s="238" t="s">
        <v>213</v>
      </c>
      <c r="G105" s="236" t="s">
        <v>214</v>
      </c>
      <c r="H105" s="237" t="s">
        <v>215</v>
      </c>
      <c r="I105" s="238" t="s">
        <v>216</v>
      </c>
      <c r="J105" s="238" t="s">
        <v>217</v>
      </c>
      <c r="K105" s="236" t="s">
        <v>218</v>
      </c>
      <c r="L105" s="237" t="s">
        <v>219</v>
      </c>
      <c r="M105" s="238" t="s">
        <v>220</v>
      </c>
      <c r="N105" s="238" t="s">
        <v>221</v>
      </c>
      <c r="O105" s="236" t="s">
        <v>222</v>
      </c>
      <c r="P105" s="237" t="s">
        <v>223</v>
      </c>
      <c r="Q105" s="238" t="s">
        <v>224</v>
      </c>
      <c r="W105" s="19"/>
      <c r="X105" s="19"/>
      <c r="Y105" s="19"/>
    </row>
    <row r="106" spans="2:29" s="3" customFormat="1" ht="17.25" customHeight="1">
      <c r="B106" s="32" t="s">
        <v>225</v>
      </c>
      <c r="C106" s="239" t="s">
        <v>226</v>
      </c>
      <c r="D106" s="240" t="s">
        <v>227</v>
      </c>
      <c r="E106" s="241" t="s">
        <v>228</v>
      </c>
      <c r="F106" s="242" t="s">
        <v>229</v>
      </c>
      <c r="G106" s="243" t="s">
        <v>230</v>
      </c>
      <c r="H106" s="244" t="s">
        <v>231</v>
      </c>
      <c r="I106" s="239" t="s">
        <v>232</v>
      </c>
      <c r="J106" s="240" t="s">
        <v>233</v>
      </c>
      <c r="K106" s="241" t="s">
        <v>234</v>
      </c>
      <c r="L106" s="242" t="s">
        <v>235</v>
      </c>
      <c r="M106" s="243" t="s">
        <v>236</v>
      </c>
      <c r="N106" s="244" t="s">
        <v>237</v>
      </c>
      <c r="O106" s="239" t="s">
        <v>238</v>
      </c>
      <c r="P106" s="240" t="s">
        <v>239</v>
      </c>
      <c r="Q106" s="241" t="s">
        <v>240</v>
      </c>
      <c r="W106" s="19"/>
      <c r="X106" s="19"/>
      <c r="Y106" s="19"/>
    </row>
    <row r="107" spans="2:29" s="3" customFormat="1" ht="17.25" customHeight="1">
      <c r="B107" s="245" t="s">
        <v>189</v>
      </c>
      <c r="C107" s="32" t="str">
        <f>IF(Supuestos!$C$9="Semestral",Docencia!C105,Docencia!C106)</f>
        <v>S1 / A1</v>
      </c>
      <c r="D107" s="32" t="str">
        <f>IF(Supuestos!$C$9="Semestral",Docencia!D105,Docencia!D106)</f>
        <v>S2 /A1</v>
      </c>
      <c r="E107" s="32" t="str">
        <f>IF(Supuestos!$C$9="Semestral",Docencia!E105,Docencia!E106)</f>
        <v>S1 / A2</v>
      </c>
      <c r="F107" s="32" t="str">
        <f>IF(Supuestos!$C$9="Semestral",Docencia!F105,Docencia!F106)</f>
        <v>S2 /A2</v>
      </c>
      <c r="G107" s="32" t="str">
        <f>IF(Supuestos!$C$9="Semestral",Docencia!G105,Docencia!G106)</f>
        <v>S1 / A3</v>
      </c>
      <c r="H107" s="32" t="str">
        <f>IF(Supuestos!$C$9="Semestral",Docencia!H105,Docencia!H106)</f>
        <v>S2 /A3</v>
      </c>
      <c r="I107" s="32" t="str">
        <f>IF(Supuestos!$C$9="Semestral",Docencia!I105,Docencia!I106)</f>
        <v>S1 / A4</v>
      </c>
      <c r="J107" s="32" t="str">
        <f>IF(Supuestos!$C$9="Semestral",Docencia!J105,Docencia!J106)</f>
        <v>S2 /A4</v>
      </c>
      <c r="K107" s="32" t="str">
        <f>IF(Supuestos!$C$9="Semestral",Docencia!K105,Docencia!K106)</f>
        <v>S1 / A5</v>
      </c>
      <c r="L107" s="32" t="str">
        <f>IF(Supuestos!$C$9="Semestral",Docencia!L105,Docencia!L106)</f>
        <v>S2 /A5</v>
      </c>
      <c r="M107" s="32" t="str">
        <f>IF(Supuestos!$C$9="Semestral",Docencia!M105,Docencia!M106)</f>
        <v>S1 / A6</v>
      </c>
      <c r="N107" s="32" t="str">
        <f>IF(Supuestos!$C$9="Semestral",Docencia!N105,Docencia!N106)</f>
        <v>S2 /A6</v>
      </c>
      <c r="O107" s="32" t="str">
        <f>IF(Supuestos!$C$9="Semestral",Docencia!O105,Docencia!O106)</f>
        <v>S1 / A7</v>
      </c>
      <c r="P107" s="32" t="str">
        <f>IF(Supuestos!$C$9="Semestral",Docencia!P105,Docencia!P106)</f>
        <v>S2 /A7</v>
      </c>
      <c r="Q107" s="246" t="str">
        <f>IF(Supuestos!$C$9="Semestral",Docencia!Q105,Docencia!Q106)</f>
        <v>S1 / A8</v>
      </c>
      <c r="W107" s="19"/>
      <c r="X107" s="19"/>
      <c r="Y107" s="19"/>
    </row>
    <row r="108" spans="2:29" s="3" customFormat="1" ht="17.25" customHeight="1">
      <c r="W108" s="19"/>
      <c r="X108" s="19"/>
      <c r="Y108" s="19"/>
    </row>
    <row r="109" spans="2:29" s="3" customFormat="1" ht="17.25" customHeight="1"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W109" s="19"/>
      <c r="X109" s="19"/>
      <c r="Y109" s="19"/>
    </row>
    <row r="110" spans="2:29" s="3" customFormat="1" ht="17.25" customHeight="1"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W110" s="19"/>
      <c r="X110" s="19"/>
      <c r="Y110" s="19"/>
    </row>
    <row r="111" spans="2:29" s="3" customFormat="1" ht="17.25" customHeight="1">
      <c r="C111" s="4"/>
      <c r="W111" s="19"/>
      <c r="X111" s="19"/>
      <c r="Y111" s="19"/>
    </row>
    <row r="112" spans="2:29" s="3" customFormat="1" ht="17.25" customHeight="1">
      <c r="C112" s="4"/>
      <c r="W112" s="19"/>
      <c r="X112" s="19"/>
      <c r="Y112" s="19"/>
    </row>
    <row r="113" spans="3:25" s="3" customFormat="1" ht="17.25" customHeight="1">
      <c r="C113" s="4"/>
      <c r="W113" s="19"/>
      <c r="X113" s="19"/>
      <c r="Y113" s="19"/>
    </row>
    <row r="114" spans="3:25" s="3" customFormat="1" ht="17.25" customHeight="1">
      <c r="C114" s="4"/>
      <c r="W114" s="19"/>
      <c r="X114" s="19"/>
      <c r="Y114" s="19"/>
    </row>
    <row r="115" spans="3:25" s="3" customFormat="1" ht="17.25" customHeight="1">
      <c r="C115" s="4"/>
    </row>
    <row r="116" spans="3:25" s="3" customFormat="1" ht="17.25" customHeight="1">
      <c r="C116" s="4"/>
    </row>
    <row r="117" spans="3:25" s="3" customFormat="1" ht="17.25" customHeight="1">
      <c r="C117" s="4"/>
    </row>
    <row r="118" spans="3:25" s="3" customFormat="1" ht="17.25" customHeight="1">
      <c r="C118" s="4"/>
    </row>
  </sheetData>
  <mergeCells count="10">
    <mergeCell ref="B5:M5"/>
    <mergeCell ref="B49:Q49"/>
    <mergeCell ref="B55:Q55"/>
    <mergeCell ref="U6:AG6"/>
    <mergeCell ref="B6:J6"/>
    <mergeCell ref="B24:N24"/>
    <mergeCell ref="B28:N28"/>
    <mergeCell ref="B32:N32"/>
    <mergeCell ref="B21:N21"/>
    <mergeCell ref="B41:P41"/>
  </mergeCells>
  <conditionalFormatting sqref="C10">
    <cfRule type="expression" dxfId="20" priority="18">
      <formula>$V12 ="Ojo"</formula>
    </cfRule>
  </conditionalFormatting>
  <conditionalFormatting sqref="C13">
    <cfRule type="expression" dxfId="19" priority="2">
      <formula>$V15 ="Ojo"</formula>
    </cfRule>
  </conditionalFormatting>
  <conditionalFormatting sqref="C16">
    <cfRule type="expression" dxfId="18" priority="1">
      <formula>$V18 ="Ojo"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Escalafón!$L$4:$L$99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C1:XEL324"/>
  <sheetViews>
    <sheetView zoomScale="80" zoomScaleNormal="80" workbookViewId="0">
      <selection activeCell="N6" sqref="N6"/>
    </sheetView>
  </sheetViews>
  <sheetFormatPr defaultColWidth="10.85546875" defaultRowHeight="12.6"/>
  <cols>
    <col min="3" max="3" width="37.140625" customWidth="1"/>
    <col min="17" max="19" width="13.42578125" customWidth="1"/>
    <col min="20" max="20" width="3.140625" customWidth="1"/>
    <col min="21" max="21" width="13.5703125" customWidth="1"/>
    <col min="22" max="22" width="26.140625" customWidth="1"/>
    <col min="23" max="25" width="13.5703125" customWidth="1"/>
    <col min="26" max="39" width="11.42578125" customWidth="1"/>
    <col min="40" max="40" width="3.5703125" customWidth="1"/>
  </cols>
  <sheetData>
    <row r="1" spans="3:40 16366:16366" ht="12.95">
      <c r="T1" s="256"/>
      <c r="X1" s="668" t="s">
        <v>241</v>
      </c>
      <c r="Y1" s="668"/>
      <c r="Z1" s="668"/>
      <c r="AA1" s="668"/>
      <c r="AB1" s="668"/>
      <c r="AC1" s="668"/>
      <c r="AD1" s="668"/>
      <c r="AE1" s="668"/>
      <c r="AF1" s="668"/>
      <c r="AG1" s="668"/>
      <c r="AN1" s="256"/>
    </row>
    <row r="2" spans="3:40 16366:16366">
      <c r="C2" s="348" t="s">
        <v>242</v>
      </c>
      <c r="D2" s="288" t="s">
        <v>243</v>
      </c>
      <c r="E2" s="505" t="s">
        <v>244</v>
      </c>
      <c r="T2" s="256"/>
      <c r="W2" s="80"/>
      <c r="AN2" s="256"/>
    </row>
    <row r="3" spans="3:40 16366:16366" ht="12.95">
      <c r="C3" s="663" t="s">
        <v>245</v>
      </c>
      <c r="D3" s="663"/>
      <c r="E3" s="663"/>
      <c r="F3" s="663"/>
      <c r="G3" s="663"/>
      <c r="H3" s="663"/>
      <c r="I3" s="663"/>
      <c r="J3" s="663"/>
      <c r="K3" s="663"/>
      <c r="L3" s="663"/>
      <c r="M3" s="663"/>
      <c r="N3" s="663"/>
      <c r="O3" s="663"/>
      <c r="P3" s="663"/>
      <c r="Q3" s="663"/>
      <c r="R3" s="663"/>
      <c r="T3" s="256"/>
      <c r="V3" s="663" t="s">
        <v>246</v>
      </c>
      <c r="W3" s="663"/>
      <c r="X3" s="663"/>
      <c r="Y3" s="663"/>
      <c r="Z3" s="663"/>
      <c r="AA3" s="663"/>
      <c r="AB3" s="663"/>
      <c r="AC3" s="663"/>
      <c r="AD3" s="663"/>
      <c r="AE3" s="663"/>
      <c r="AF3" s="663"/>
      <c r="AG3" s="663"/>
      <c r="AH3" s="663"/>
      <c r="AI3" s="663"/>
      <c r="AJ3" s="663"/>
      <c r="AK3" s="663"/>
      <c r="AN3" s="256"/>
    </row>
    <row r="4" spans="3:40 16366:16366">
      <c r="E4" s="81"/>
      <c r="F4" s="81"/>
      <c r="G4" s="81"/>
      <c r="H4" s="81"/>
      <c r="I4" s="81"/>
      <c r="J4" s="81"/>
      <c r="K4" s="81"/>
      <c r="L4" s="81"/>
      <c r="M4" s="81"/>
      <c r="P4" s="221"/>
      <c r="Q4" s="221"/>
      <c r="R4" s="221"/>
      <c r="T4" s="256"/>
      <c r="V4" t="s">
        <v>247</v>
      </c>
      <c r="X4" s="81">
        <f>1-(1-X6)/(1-W6)</f>
        <v>9.9395221257198796E-2</v>
      </c>
      <c r="Y4" s="81">
        <f t="shared" ref="Y4:AK4" si="0">1-(1-Y6)/(1-X6)</f>
        <v>6.2007951035139675E-2</v>
      </c>
      <c r="Z4" s="81">
        <f t="shared" si="0"/>
        <v>3.2096183660136446E-2</v>
      </c>
      <c r="AA4" s="81">
        <f t="shared" si="0"/>
        <v>5.287280654702553E-2</v>
      </c>
      <c r="AB4" s="81">
        <f t="shared" si="0"/>
        <v>2.0625008279519075E-2</v>
      </c>
      <c r="AC4" s="81">
        <f t="shared" si="0"/>
        <v>-1.7911594778575068E-2</v>
      </c>
      <c r="AD4" s="81">
        <f t="shared" si="0"/>
        <v>6.89525859004263E-2</v>
      </c>
      <c r="AE4" s="81">
        <f t="shared" si="0"/>
        <v>-2.2559689592486665E-2</v>
      </c>
      <c r="AF4" s="81">
        <f t="shared" si="0"/>
        <v>4.3639104615503022E-2</v>
      </c>
      <c r="AG4" s="81">
        <f t="shared" si="0"/>
        <v>-0.79654418656322989</v>
      </c>
      <c r="AH4" s="81">
        <f t="shared" si="0"/>
        <v>0</v>
      </c>
      <c r="AI4" s="81">
        <f t="shared" si="0"/>
        <v>0</v>
      </c>
      <c r="AJ4" s="81">
        <f t="shared" si="0"/>
        <v>0</v>
      </c>
      <c r="AK4" s="81">
        <f t="shared" si="0"/>
        <v>0</v>
      </c>
      <c r="AL4" s="80"/>
      <c r="AN4" s="256"/>
    </row>
    <row r="5" spans="3:40 16366:16366">
      <c r="C5" t="s">
        <v>70</v>
      </c>
      <c r="D5" s="80">
        <v>1</v>
      </c>
      <c r="E5" s="80">
        <v>2</v>
      </c>
      <c r="F5" s="80">
        <v>3</v>
      </c>
      <c r="G5" s="80">
        <v>4</v>
      </c>
      <c r="H5" s="80">
        <v>5</v>
      </c>
      <c r="I5" s="80">
        <v>6</v>
      </c>
      <c r="J5" s="80">
        <v>7</v>
      </c>
      <c r="K5" s="80">
        <v>8</v>
      </c>
      <c r="L5" s="80">
        <v>9</v>
      </c>
      <c r="M5" s="80">
        <v>10</v>
      </c>
      <c r="N5" s="80">
        <v>11</v>
      </c>
      <c r="O5" s="80">
        <v>12</v>
      </c>
      <c r="P5" s="80">
        <v>13</v>
      </c>
      <c r="Q5" s="80">
        <v>14</v>
      </c>
      <c r="R5" s="80">
        <v>15</v>
      </c>
      <c r="T5" s="256"/>
      <c r="V5" t="s">
        <v>70</v>
      </c>
      <c r="W5" s="80">
        <v>1</v>
      </c>
      <c r="X5" s="80">
        <v>2</v>
      </c>
      <c r="Y5" s="80">
        <v>3</v>
      </c>
      <c r="Z5" s="80">
        <v>4</v>
      </c>
      <c r="AA5" s="80">
        <v>5</v>
      </c>
      <c r="AB5" s="80">
        <v>6</v>
      </c>
      <c r="AC5" s="80">
        <v>7</v>
      </c>
      <c r="AD5" s="80">
        <v>8</v>
      </c>
      <c r="AE5" s="80">
        <v>9</v>
      </c>
      <c r="AF5" s="80">
        <v>10</v>
      </c>
      <c r="AG5" s="80">
        <v>11</v>
      </c>
      <c r="AH5" s="80">
        <v>12</v>
      </c>
      <c r="AI5" s="80">
        <v>13</v>
      </c>
      <c r="AJ5" s="80">
        <v>14</v>
      </c>
      <c r="AK5" s="80">
        <v>15</v>
      </c>
      <c r="AL5" s="260" t="s">
        <v>248</v>
      </c>
      <c r="AN5" s="256"/>
    </row>
    <row r="6" spans="3:40 16366:16366">
      <c r="C6" s="82" t="s">
        <v>249</v>
      </c>
      <c r="D6" s="479">
        <v>0.208142861258517</v>
      </c>
      <c r="E6" s="479">
        <v>0.28684967676781897</v>
      </c>
      <c r="F6" s="479">
        <v>0.33107066709149413</v>
      </c>
      <c r="G6" s="479">
        <v>0.35254074581617811</v>
      </c>
      <c r="H6" s="479">
        <v>0.38677373370972085</v>
      </c>
      <c r="I6" s="479">
        <v>0.39942153052917634</v>
      </c>
      <c r="J6" s="479">
        <v>0.38866421235127813</v>
      </c>
      <c r="K6" s="479">
        <v>0.43081739576313138</v>
      </c>
      <c r="L6" s="479">
        <v>0.41797681289010452</v>
      </c>
      <c r="M6" s="479">
        <v>0.44337578364104169</v>
      </c>
      <c r="N6" s="479"/>
      <c r="O6" s="479"/>
      <c r="P6" s="479"/>
      <c r="Q6" s="479"/>
      <c r="R6" s="479"/>
      <c r="T6" s="256"/>
      <c r="V6" s="82" t="s">
        <v>249</v>
      </c>
      <c r="W6" s="85">
        <f>D6</f>
        <v>0.208142861258517</v>
      </c>
      <c r="X6" s="85">
        <f t="shared" ref="X6:AK6" si="1">E6</f>
        <v>0.28684967676781897</v>
      </c>
      <c r="Y6" s="85">
        <f t="shared" si="1"/>
        <v>0.33107066709149413</v>
      </c>
      <c r="Z6" s="85">
        <f t="shared" si="1"/>
        <v>0.35254074581617811</v>
      </c>
      <c r="AA6" s="85">
        <f t="shared" si="1"/>
        <v>0.38677373370972085</v>
      </c>
      <c r="AB6" s="85">
        <f t="shared" si="1"/>
        <v>0.39942153052917634</v>
      </c>
      <c r="AC6" s="85">
        <f t="shared" si="1"/>
        <v>0.38866421235127813</v>
      </c>
      <c r="AD6" s="85">
        <f t="shared" si="1"/>
        <v>0.43081739576313138</v>
      </c>
      <c r="AE6" s="347">
        <f t="shared" si="1"/>
        <v>0.41797681289010452</v>
      </c>
      <c r="AF6" s="85">
        <f t="shared" si="1"/>
        <v>0.44337578364104169</v>
      </c>
      <c r="AG6" s="85">
        <f t="shared" si="1"/>
        <v>0</v>
      </c>
      <c r="AH6" s="85">
        <f t="shared" si="1"/>
        <v>0</v>
      </c>
      <c r="AI6" s="85">
        <f t="shared" si="1"/>
        <v>0</v>
      </c>
      <c r="AJ6" s="85">
        <f t="shared" si="1"/>
        <v>0</v>
      </c>
      <c r="AK6" s="85">
        <f t="shared" si="1"/>
        <v>0</v>
      </c>
      <c r="AL6" s="80"/>
      <c r="AN6" s="256"/>
    </row>
    <row r="7" spans="3:40 16366:16366">
      <c r="C7" s="672" t="s">
        <v>250</v>
      </c>
      <c r="D7" s="673"/>
      <c r="E7" s="293">
        <f>Supuestos!C10</f>
        <v>9</v>
      </c>
      <c r="M7" s="283"/>
      <c r="T7" s="256"/>
      <c r="V7" s="672" t="s">
        <v>250</v>
      </c>
      <c r="W7" s="673"/>
      <c r="X7" s="294">
        <v>10</v>
      </c>
      <c r="AL7" s="80"/>
      <c r="AN7" s="256"/>
    </row>
    <row r="8" spans="3:40 16366:16366">
      <c r="T8" s="256"/>
      <c r="V8" s="345" t="s">
        <v>251</v>
      </c>
      <c r="W8" s="258">
        <v>7</v>
      </c>
      <c r="X8" s="258">
        <v>10</v>
      </c>
      <c r="Y8" s="258">
        <v>8</v>
      </c>
      <c r="Z8" s="258">
        <v>12</v>
      </c>
      <c r="AA8" s="258">
        <v>9</v>
      </c>
      <c r="AB8" s="258">
        <v>7</v>
      </c>
      <c r="AC8" s="258"/>
      <c r="AD8" s="258"/>
      <c r="AE8" s="258"/>
      <c r="AF8" s="258"/>
      <c r="AG8" s="258"/>
      <c r="AH8" s="258"/>
      <c r="AI8" s="258"/>
      <c r="AJ8" s="258"/>
      <c r="AK8" s="258"/>
      <c r="AL8" s="80">
        <f>SUM(W8:AK8)</f>
        <v>53</v>
      </c>
      <c r="AN8" s="256"/>
    </row>
    <row r="9" spans="3:40 16366:16366">
      <c r="C9" t="s">
        <v>252</v>
      </c>
      <c r="D9" s="84">
        <f>Supuestos!C37</f>
        <v>35</v>
      </c>
      <c r="E9">
        <f>IF(E5&lt;$E$7+1,ROUND($D9*(1-D$6),0),0)</f>
        <v>28</v>
      </c>
      <c r="F9">
        <f>IF(F5&lt;$E$7+1,ROUND($D9*(1-E$6),0),0)</f>
        <v>25</v>
      </c>
      <c r="G9">
        <f t="shared" ref="G9:L9" si="2">IF(G5&lt;$E$7+1,ROUND($D9*(1-F$6),0),0)</f>
        <v>23</v>
      </c>
      <c r="H9">
        <f t="shared" si="2"/>
        <v>23</v>
      </c>
      <c r="I9">
        <f>IF(I5&lt;$E$7+1,ROUND($D9*(1-H$6),0),0)</f>
        <v>21</v>
      </c>
      <c r="J9">
        <f t="shared" si="2"/>
        <v>21</v>
      </c>
      <c r="K9">
        <f t="shared" si="2"/>
        <v>21</v>
      </c>
      <c r="L9">
        <f t="shared" si="2"/>
        <v>20</v>
      </c>
      <c r="M9">
        <f>IF(M5&lt;$E$7+1,ROUND($D9*(1-L$6),0),0)</f>
        <v>0</v>
      </c>
      <c r="N9">
        <f t="shared" ref="N9:R9" si="3">IF(N5&lt;$E$7+1,ROUND($D9*(1-M$6),0),0)</f>
        <v>0</v>
      </c>
      <c r="O9">
        <f t="shared" si="3"/>
        <v>0</v>
      </c>
      <c r="P9">
        <f t="shared" si="3"/>
        <v>0</v>
      </c>
      <c r="Q9">
        <f t="shared" si="3"/>
        <v>0</v>
      </c>
      <c r="R9">
        <f t="shared" si="3"/>
        <v>0</v>
      </c>
      <c r="T9" s="256"/>
      <c r="V9" s="91" t="s">
        <v>253</v>
      </c>
      <c r="X9" s="80">
        <f>IF(X$5&gt;$X$7,0,ROUND($W$8*(1-W$6),0))</f>
        <v>6</v>
      </c>
      <c r="Y9" s="80">
        <f t="shared" ref="Y9:AK9" si="4">IF(Y$5&gt;$X$7,0,ROUND(X8*(1-X$4),0))</f>
        <v>9</v>
      </c>
      <c r="Z9" s="80">
        <f t="shared" si="4"/>
        <v>8</v>
      </c>
      <c r="AA9" s="80">
        <f t="shared" si="4"/>
        <v>12</v>
      </c>
      <c r="AB9" s="80">
        <f t="shared" si="4"/>
        <v>9</v>
      </c>
      <c r="AC9" s="80">
        <f t="shared" si="4"/>
        <v>7</v>
      </c>
      <c r="AD9" s="80">
        <f t="shared" si="4"/>
        <v>0</v>
      </c>
      <c r="AE9" s="80">
        <f t="shared" si="4"/>
        <v>0</v>
      </c>
      <c r="AF9" s="80">
        <f t="shared" si="4"/>
        <v>0</v>
      </c>
      <c r="AG9" s="80">
        <f t="shared" si="4"/>
        <v>0</v>
      </c>
      <c r="AH9" s="80">
        <f t="shared" si="4"/>
        <v>0</v>
      </c>
      <c r="AI9" s="80">
        <f t="shared" si="4"/>
        <v>0</v>
      </c>
      <c r="AJ9" s="80">
        <f t="shared" si="4"/>
        <v>0</v>
      </c>
      <c r="AK9" s="80">
        <f t="shared" si="4"/>
        <v>0</v>
      </c>
      <c r="AL9" s="80">
        <f t="shared" ref="AL9:AL23" si="5">SUM(W9:AK9)</f>
        <v>51</v>
      </c>
      <c r="AN9" s="256"/>
      <c r="XEL9" t="s">
        <v>254</v>
      </c>
    </row>
    <row r="10" spans="3:40 16366:16366">
      <c r="C10" t="s">
        <v>255</v>
      </c>
      <c r="E10" s="84">
        <f>IF(ROUND((D9*(1+Supuestos!$C$38)),0)&gt;Supuestos!$C$39,Supuestos!$C$39,ROUND((D9*(1+Supuestos!$C$38)),0))</f>
        <v>35</v>
      </c>
      <c r="F10">
        <f>IF(F5&lt;$E$7+2,ROUND($E10*(1-D6),0),0)</f>
        <v>28</v>
      </c>
      <c r="G10">
        <f t="shared" ref="G10:N10" si="6">IF(G5&lt;$E$7+2,ROUND($E10*(1-E6),0),0)</f>
        <v>25</v>
      </c>
      <c r="H10">
        <f t="shared" si="6"/>
        <v>23</v>
      </c>
      <c r="I10">
        <f t="shared" si="6"/>
        <v>23</v>
      </c>
      <c r="J10">
        <f t="shared" si="6"/>
        <v>21</v>
      </c>
      <c r="K10">
        <f t="shared" si="6"/>
        <v>21</v>
      </c>
      <c r="L10">
        <f t="shared" si="6"/>
        <v>21</v>
      </c>
      <c r="M10">
        <f t="shared" si="6"/>
        <v>20</v>
      </c>
      <c r="N10">
        <f t="shared" si="6"/>
        <v>0</v>
      </c>
      <c r="O10">
        <f t="shared" ref="O10:R10" si="7">IF(O5&lt;$E$7+2,ROUND($E10*(1-M6),0),0)</f>
        <v>0</v>
      </c>
      <c r="P10">
        <f t="shared" si="7"/>
        <v>0</v>
      </c>
      <c r="Q10">
        <f t="shared" si="7"/>
        <v>0</v>
      </c>
      <c r="R10">
        <f t="shared" si="7"/>
        <v>0</v>
      </c>
      <c r="T10" s="256"/>
      <c r="V10" s="91" t="s">
        <v>256</v>
      </c>
      <c r="X10" s="80"/>
      <c r="Y10" s="80">
        <f>IF(Y$5&gt;$X$7,0,ROUND($W$8*(1-X$6),0))</f>
        <v>5</v>
      </c>
      <c r="Z10" s="80">
        <f t="shared" ref="Z10:AK10" si="8">IF(Z$5&gt;$X$7,0,ROUND(Y9*(1-Y$4),0))</f>
        <v>8</v>
      </c>
      <c r="AA10" s="80">
        <f t="shared" si="8"/>
        <v>8</v>
      </c>
      <c r="AB10" s="80">
        <f t="shared" si="8"/>
        <v>11</v>
      </c>
      <c r="AC10" s="80">
        <f t="shared" si="8"/>
        <v>9</v>
      </c>
      <c r="AD10" s="80">
        <f t="shared" si="8"/>
        <v>7</v>
      </c>
      <c r="AE10" s="80">
        <f t="shared" si="8"/>
        <v>0</v>
      </c>
      <c r="AF10" s="80">
        <f t="shared" si="8"/>
        <v>0</v>
      </c>
      <c r="AG10" s="80">
        <f t="shared" si="8"/>
        <v>0</v>
      </c>
      <c r="AH10" s="80">
        <f t="shared" si="8"/>
        <v>0</v>
      </c>
      <c r="AI10" s="80">
        <f t="shared" si="8"/>
        <v>0</v>
      </c>
      <c r="AJ10" s="80">
        <f t="shared" si="8"/>
        <v>0</v>
      </c>
      <c r="AK10" s="80">
        <f t="shared" si="8"/>
        <v>0</v>
      </c>
      <c r="AL10" s="80">
        <f t="shared" si="5"/>
        <v>48</v>
      </c>
      <c r="AN10" s="256"/>
    </row>
    <row r="11" spans="3:40 16366:16366">
      <c r="C11" t="s">
        <v>257</v>
      </c>
      <c r="F11" s="84">
        <f>IF(ROUND((E10*(1+Supuestos!$C$38)),0)&gt;Supuestos!$C$39,Supuestos!$C$39,ROUND((E10*(1+Supuestos!$C$38)),0))</f>
        <v>35</v>
      </c>
      <c r="G11">
        <f>IF(G5&lt;$E$7+3,ROUND($F11*(1-D6),0),0)</f>
        <v>28</v>
      </c>
      <c r="H11">
        <f t="shared" ref="H11:O11" si="9">IF(H5&lt;$E$7+3,ROUND($F11*(1-E6),0),0)</f>
        <v>25</v>
      </c>
      <c r="I11">
        <f t="shared" si="9"/>
        <v>23</v>
      </c>
      <c r="J11">
        <f t="shared" si="9"/>
        <v>23</v>
      </c>
      <c r="K11">
        <f t="shared" si="9"/>
        <v>21</v>
      </c>
      <c r="L11">
        <f t="shared" si="9"/>
        <v>21</v>
      </c>
      <c r="M11">
        <f t="shared" si="9"/>
        <v>21</v>
      </c>
      <c r="N11">
        <f t="shared" si="9"/>
        <v>20</v>
      </c>
      <c r="O11">
        <f t="shared" si="9"/>
        <v>0</v>
      </c>
      <c r="P11">
        <f t="shared" ref="P11:R11" si="10">IF(P5&lt;$E$7+3,ROUND($F11*(1-M6),0),0)</f>
        <v>0</v>
      </c>
      <c r="Q11">
        <f t="shared" si="10"/>
        <v>0</v>
      </c>
      <c r="R11">
        <f t="shared" si="10"/>
        <v>0</v>
      </c>
      <c r="T11" s="256"/>
      <c r="V11" s="91" t="s">
        <v>258</v>
      </c>
      <c r="X11" s="80"/>
      <c r="Y11" s="80"/>
      <c r="Z11" s="80">
        <f>IF(Z$5&gt;$X$7,0,ROUND($W$8*(1-Y$6),0))</f>
        <v>5</v>
      </c>
      <c r="AA11" s="80">
        <f t="shared" ref="AA11:AK11" si="11">IF(AA$5&gt;$X$7,0,ROUND(Z10*(1-Z$4),0))</f>
        <v>8</v>
      </c>
      <c r="AB11" s="80">
        <f t="shared" si="11"/>
        <v>8</v>
      </c>
      <c r="AC11" s="80">
        <f t="shared" si="11"/>
        <v>11</v>
      </c>
      <c r="AD11" s="80">
        <f t="shared" si="11"/>
        <v>9</v>
      </c>
      <c r="AE11" s="80">
        <f t="shared" si="11"/>
        <v>7</v>
      </c>
      <c r="AF11" s="80">
        <f t="shared" si="11"/>
        <v>0</v>
      </c>
      <c r="AG11" s="80">
        <f t="shared" si="11"/>
        <v>0</v>
      </c>
      <c r="AH11" s="80">
        <f t="shared" si="11"/>
        <v>0</v>
      </c>
      <c r="AI11" s="80">
        <f t="shared" si="11"/>
        <v>0</v>
      </c>
      <c r="AJ11" s="80">
        <f t="shared" si="11"/>
        <v>0</v>
      </c>
      <c r="AK11" s="80">
        <f t="shared" si="11"/>
        <v>0</v>
      </c>
      <c r="AL11" s="80">
        <f t="shared" si="5"/>
        <v>48</v>
      </c>
      <c r="AN11" s="256"/>
    </row>
    <row r="12" spans="3:40 16366:16366">
      <c r="C12" t="s">
        <v>259</v>
      </c>
      <c r="G12" s="84">
        <f>IF(ROUND((F11*(1+Supuestos!$C$38)),0)&gt;Supuestos!$C$39,Supuestos!$C$39,ROUND((F11*(1+Supuestos!$C$38)),0))</f>
        <v>35</v>
      </c>
      <c r="H12">
        <f>IF(H5&lt;$E$7+4,ROUND($G12*(1-D6),0),0)</f>
        <v>28</v>
      </c>
      <c r="I12">
        <f t="shared" ref="I12:P12" si="12">IF(I5&lt;$E$7+4,ROUND($G12*(1-E6),0),0)</f>
        <v>25</v>
      </c>
      <c r="J12">
        <f t="shared" si="12"/>
        <v>23</v>
      </c>
      <c r="K12">
        <f t="shared" si="12"/>
        <v>23</v>
      </c>
      <c r="L12">
        <f t="shared" si="12"/>
        <v>21</v>
      </c>
      <c r="M12">
        <f t="shared" si="12"/>
        <v>21</v>
      </c>
      <c r="N12">
        <f t="shared" si="12"/>
        <v>21</v>
      </c>
      <c r="O12">
        <f t="shared" si="12"/>
        <v>20</v>
      </c>
      <c r="P12">
        <f t="shared" si="12"/>
        <v>0</v>
      </c>
      <c r="Q12">
        <f t="shared" ref="Q12:R12" si="13">IF(Q5&lt;$E$7+4,ROUND($G12*(1-M6),0),0)</f>
        <v>0</v>
      </c>
      <c r="R12">
        <f t="shared" si="13"/>
        <v>0</v>
      </c>
      <c r="T12" s="256"/>
      <c r="V12" s="91" t="s">
        <v>260</v>
      </c>
      <c r="X12" s="80"/>
      <c r="Y12" s="80"/>
      <c r="Z12" s="80"/>
      <c r="AA12" s="80">
        <f>IF(AA$5&gt;$X$7,0,ROUND($W$8*(1-Z$6),0))</f>
        <v>5</v>
      </c>
      <c r="AB12" s="80">
        <f t="shared" ref="AB12:AK12" si="14">IF(AB$5&gt;$X$7,0,ROUND(AA11*(1-AA$4),0))</f>
        <v>8</v>
      </c>
      <c r="AC12" s="80">
        <f t="shared" si="14"/>
        <v>8</v>
      </c>
      <c r="AD12" s="80">
        <f t="shared" si="14"/>
        <v>11</v>
      </c>
      <c r="AE12" s="80">
        <f t="shared" si="14"/>
        <v>8</v>
      </c>
      <c r="AF12" s="80">
        <f t="shared" si="14"/>
        <v>7</v>
      </c>
      <c r="AG12" s="80">
        <f t="shared" si="14"/>
        <v>0</v>
      </c>
      <c r="AH12" s="80">
        <f t="shared" si="14"/>
        <v>0</v>
      </c>
      <c r="AI12" s="80">
        <f t="shared" si="14"/>
        <v>0</v>
      </c>
      <c r="AJ12" s="80">
        <f t="shared" si="14"/>
        <v>0</v>
      </c>
      <c r="AK12" s="80">
        <f t="shared" si="14"/>
        <v>0</v>
      </c>
      <c r="AL12" s="80">
        <f t="shared" si="5"/>
        <v>47</v>
      </c>
      <c r="AN12" s="256"/>
    </row>
    <row r="13" spans="3:40 16366:16366">
      <c r="C13" t="s">
        <v>261</v>
      </c>
      <c r="H13" s="84">
        <f>IF(ROUND((G12*(1+Supuestos!$C$38)),0)&gt;Supuestos!$C$39,Supuestos!$C$39,ROUND((G12*(1+Supuestos!$C$38)),0))</f>
        <v>35</v>
      </c>
      <c r="I13">
        <f>IF(I5&lt;$E$7+5,ROUND($H13*(1-D6),0),0)</f>
        <v>28</v>
      </c>
      <c r="J13">
        <f t="shared" ref="J13:Q13" si="15">IF(J5&lt;$E$7+5,ROUND($H13*(1-E6),0),0)</f>
        <v>25</v>
      </c>
      <c r="K13">
        <f t="shared" si="15"/>
        <v>23</v>
      </c>
      <c r="L13">
        <f t="shared" si="15"/>
        <v>23</v>
      </c>
      <c r="M13">
        <f t="shared" si="15"/>
        <v>21</v>
      </c>
      <c r="N13">
        <f t="shared" si="15"/>
        <v>21</v>
      </c>
      <c r="O13">
        <f t="shared" si="15"/>
        <v>21</v>
      </c>
      <c r="P13">
        <f t="shared" si="15"/>
        <v>20</v>
      </c>
      <c r="Q13">
        <f t="shared" si="15"/>
        <v>0</v>
      </c>
      <c r="R13">
        <f t="shared" ref="R13" si="16">IF(R5&lt;$E$7+5,ROUND($H13*(1-M6),0),0)</f>
        <v>0</v>
      </c>
      <c r="T13" s="256"/>
      <c r="V13" s="91" t="s">
        <v>262</v>
      </c>
      <c r="X13" s="80"/>
      <c r="Y13" s="80"/>
      <c r="Z13" s="80"/>
      <c r="AA13" s="80"/>
      <c r="AB13" s="80">
        <f>IF(AB$5&gt;$X$7,0,ROUND($W$8*(1-AA$6),0))</f>
        <v>4</v>
      </c>
      <c r="AC13" s="80">
        <f t="shared" ref="AC13:AK13" si="17">IF(AC$5&gt;$X$7,0,ROUND(AB12*(1-AB$4),0))</f>
        <v>8</v>
      </c>
      <c r="AD13" s="80">
        <f t="shared" si="17"/>
        <v>8</v>
      </c>
      <c r="AE13" s="80">
        <f t="shared" si="17"/>
        <v>10</v>
      </c>
      <c r="AF13" s="80">
        <f t="shared" si="17"/>
        <v>8</v>
      </c>
      <c r="AG13" s="80">
        <f t="shared" si="17"/>
        <v>0</v>
      </c>
      <c r="AH13" s="80">
        <f t="shared" si="17"/>
        <v>0</v>
      </c>
      <c r="AI13" s="80">
        <f t="shared" si="17"/>
        <v>0</v>
      </c>
      <c r="AJ13" s="80">
        <f t="shared" si="17"/>
        <v>0</v>
      </c>
      <c r="AK13" s="80">
        <f t="shared" si="17"/>
        <v>0</v>
      </c>
      <c r="AL13" s="80">
        <f t="shared" si="5"/>
        <v>38</v>
      </c>
      <c r="AN13" s="256"/>
    </row>
    <row r="14" spans="3:40 16366:16366">
      <c r="C14" t="s">
        <v>263</v>
      </c>
      <c r="I14" s="84">
        <f>IF(ROUND((H13*(1+Supuestos!$C$38)),0)&gt;Supuestos!$C$39,Supuestos!$C$39,ROUND((H13*(1+Supuestos!$C$38)),0))</f>
        <v>35</v>
      </c>
      <c r="J14">
        <f>IF(J5&lt;$E7+6,ROUND($I14*(1-D6),0),0)</f>
        <v>28</v>
      </c>
      <c r="K14">
        <f t="shared" ref="K14:R14" si="18">IF(K5&lt;$E7+6,ROUND($I14*(1-E6),0),0)</f>
        <v>25</v>
      </c>
      <c r="L14">
        <f t="shared" si="18"/>
        <v>23</v>
      </c>
      <c r="M14">
        <f t="shared" si="18"/>
        <v>23</v>
      </c>
      <c r="N14">
        <f t="shared" si="18"/>
        <v>21</v>
      </c>
      <c r="O14">
        <f t="shared" si="18"/>
        <v>21</v>
      </c>
      <c r="P14">
        <f t="shared" si="18"/>
        <v>21</v>
      </c>
      <c r="Q14">
        <f t="shared" si="18"/>
        <v>20</v>
      </c>
      <c r="R14">
        <f t="shared" si="18"/>
        <v>0</v>
      </c>
      <c r="T14" s="256"/>
      <c r="V14" s="91" t="s">
        <v>264</v>
      </c>
      <c r="X14" s="80"/>
      <c r="Y14" s="80"/>
      <c r="Z14" s="80"/>
      <c r="AA14" s="80"/>
      <c r="AB14" s="80"/>
      <c r="AC14" s="80">
        <f>IF(AC$5&gt;$X$7,0,ROUND($W$8*(1-AB$6),0))</f>
        <v>4</v>
      </c>
      <c r="AD14" s="80">
        <f t="shared" ref="AD14:AK14" si="19">IF(AD$5&gt;$X$7,0,ROUND(AC13*(1-AC$4),0))</f>
        <v>8</v>
      </c>
      <c r="AE14" s="80">
        <f t="shared" si="19"/>
        <v>7</v>
      </c>
      <c r="AF14" s="80">
        <f t="shared" si="19"/>
        <v>10</v>
      </c>
      <c r="AG14" s="80">
        <f t="shared" si="19"/>
        <v>0</v>
      </c>
      <c r="AH14" s="80">
        <f t="shared" si="19"/>
        <v>0</v>
      </c>
      <c r="AI14" s="80">
        <f t="shared" si="19"/>
        <v>0</v>
      </c>
      <c r="AJ14" s="80">
        <f t="shared" si="19"/>
        <v>0</v>
      </c>
      <c r="AK14" s="80">
        <f t="shared" si="19"/>
        <v>0</v>
      </c>
      <c r="AL14" s="80">
        <f t="shared" si="5"/>
        <v>29</v>
      </c>
      <c r="AN14" s="256"/>
    </row>
    <row r="15" spans="3:40 16366:16366">
      <c r="C15" t="s">
        <v>265</v>
      </c>
      <c r="J15" s="84">
        <f>IF(ROUND((I14*(1+Supuestos!$C$38)),0)&gt;Supuestos!$C$39,Supuestos!$C$39,ROUND((I14*(1+Supuestos!$C$38)),0))</f>
        <v>35</v>
      </c>
      <c r="K15">
        <f>IF(K5&lt;$E$7+7,ROUND($J15*(1-D6),0),0)</f>
        <v>28</v>
      </c>
      <c r="L15">
        <f t="shared" ref="L15:R15" si="20">IF(L5&lt;$E$7+7,ROUND($J15*(1-E6),0),0)</f>
        <v>25</v>
      </c>
      <c r="M15">
        <f t="shared" si="20"/>
        <v>23</v>
      </c>
      <c r="N15">
        <f t="shared" si="20"/>
        <v>23</v>
      </c>
      <c r="O15">
        <f t="shared" si="20"/>
        <v>21</v>
      </c>
      <c r="P15">
        <f t="shared" si="20"/>
        <v>21</v>
      </c>
      <c r="Q15">
        <f t="shared" si="20"/>
        <v>21</v>
      </c>
      <c r="R15">
        <f t="shared" si="20"/>
        <v>20</v>
      </c>
      <c r="T15" s="256"/>
      <c r="V15" s="91" t="s">
        <v>266</v>
      </c>
      <c r="X15" s="80"/>
      <c r="Y15" s="80"/>
      <c r="Z15" s="80"/>
      <c r="AA15" s="80"/>
      <c r="AB15" s="80"/>
      <c r="AC15" s="80"/>
      <c r="AD15" s="80">
        <f>IF(AD$5&gt;$X$7,0,ROUND($W$8*(1-AC$6),0))</f>
        <v>4</v>
      </c>
      <c r="AE15" s="80">
        <f t="shared" ref="AE15:AK15" si="21">IF(AE$5&gt;$X$7,0,ROUND(AD14*(1-AD$4),0))</f>
        <v>7</v>
      </c>
      <c r="AF15" s="80">
        <f t="shared" si="21"/>
        <v>7</v>
      </c>
      <c r="AG15" s="80">
        <f t="shared" si="21"/>
        <v>0</v>
      </c>
      <c r="AH15" s="80">
        <f t="shared" si="21"/>
        <v>0</v>
      </c>
      <c r="AI15" s="80">
        <f t="shared" si="21"/>
        <v>0</v>
      </c>
      <c r="AJ15" s="80">
        <f t="shared" si="21"/>
        <v>0</v>
      </c>
      <c r="AK15" s="80">
        <f t="shared" si="21"/>
        <v>0</v>
      </c>
      <c r="AL15" s="80">
        <f t="shared" si="5"/>
        <v>18</v>
      </c>
      <c r="AN15" s="256"/>
    </row>
    <row r="16" spans="3:40 16366:16366">
      <c r="C16" t="s">
        <v>267</v>
      </c>
      <c r="K16" s="84">
        <f>IF(ROUND((J15*(1+Supuestos!$C$38)),0)&gt;Supuestos!$C$39,Supuestos!$C$39,ROUND((J15*(1+Supuestos!$C$38)),0))</f>
        <v>35</v>
      </c>
      <c r="L16">
        <f>IF(L5&lt;$E$7+8,ROUND($K16*(1-D6),0),0)</f>
        <v>28</v>
      </c>
      <c r="M16">
        <f t="shared" ref="M16:R16" si="22">IF(M5&lt;$E$7+8,ROUND($K16*(1-E6),0),0)</f>
        <v>25</v>
      </c>
      <c r="N16">
        <f t="shared" si="22"/>
        <v>23</v>
      </c>
      <c r="O16">
        <f t="shared" si="22"/>
        <v>23</v>
      </c>
      <c r="P16">
        <f t="shared" si="22"/>
        <v>21</v>
      </c>
      <c r="Q16">
        <f t="shared" si="22"/>
        <v>21</v>
      </c>
      <c r="R16">
        <f t="shared" si="22"/>
        <v>21</v>
      </c>
      <c r="T16" s="256"/>
      <c r="V16" s="91" t="s">
        <v>268</v>
      </c>
      <c r="X16" s="80"/>
      <c r="Y16" s="80"/>
      <c r="Z16" s="80"/>
      <c r="AA16" s="80"/>
      <c r="AB16" s="80"/>
      <c r="AC16" s="80"/>
      <c r="AD16" s="80"/>
      <c r="AE16" s="80">
        <f>IF(AE$5&gt;$X$7,0,ROUND($W$8*(1-AD$6),0))</f>
        <v>4</v>
      </c>
      <c r="AF16" s="80">
        <f t="shared" ref="AF16:AK16" si="23">IF(AF$5&gt;$X$7,0,ROUND(AE15*(1-AE$4),0))</f>
        <v>7</v>
      </c>
      <c r="AG16" s="80">
        <f t="shared" si="23"/>
        <v>0</v>
      </c>
      <c r="AH16" s="80">
        <f t="shared" si="23"/>
        <v>0</v>
      </c>
      <c r="AI16" s="80">
        <f t="shared" si="23"/>
        <v>0</v>
      </c>
      <c r="AJ16" s="80">
        <f t="shared" si="23"/>
        <v>0</v>
      </c>
      <c r="AK16" s="80">
        <f t="shared" si="23"/>
        <v>0</v>
      </c>
      <c r="AL16" s="80">
        <f t="shared" si="5"/>
        <v>11</v>
      </c>
      <c r="AN16" s="256"/>
    </row>
    <row r="17" spans="3:40">
      <c r="C17" t="s">
        <v>269</v>
      </c>
      <c r="L17" s="84">
        <f>IF(ROUND((K16*(1+Supuestos!$C$38)),0)&gt;Supuestos!$C$39,Supuestos!$C$39,ROUND((K16*(1+Supuestos!$C$38)),0))</f>
        <v>35</v>
      </c>
      <c r="M17">
        <f>IF(M5&lt;$E$7+9,ROUND($L17*(1-D6),0),0)</f>
        <v>28</v>
      </c>
      <c r="N17">
        <f t="shared" ref="N17:R17" si="24">IF(N5&lt;$E$7+9,ROUND($L17*(1-E6),0),0)</f>
        <v>25</v>
      </c>
      <c r="O17">
        <f t="shared" si="24"/>
        <v>23</v>
      </c>
      <c r="P17">
        <f t="shared" si="24"/>
        <v>23</v>
      </c>
      <c r="Q17">
        <f t="shared" si="24"/>
        <v>21</v>
      </c>
      <c r="R17">
        <f t="shared" si="24"/>
        <v>21</v>
      </c>
      <c r="T17" s="256"/>
      <c r="V17" s="91" t="s">
        <v>270</v>
      </c>
      <c r="X17" s="80"/>
      <c r="Y17" s="80"/>
      <c r="Z17" s="80"/>
      <c r="AA17" s="80"/>
      <c r="AB17" s="80"/>
      <c r="AC17" s="80"/>
      <c r="AD17" s="80"/>
      <c r="AE17" s="80"/>
      <c r="AF17" s="80">
        <f>IF(AF$5&gt;$X$7,0,ROUND($W$8*(1-AE$6),0))</f>
        <v>4</v>
      </c>
      <c r="AG17" s="80">
        <f>IF(AG$5&gt;$X$7,0,ROUND(AF16*(1-AF$4),0))</f>
        <v>0</v>
      </c>
      <c r="AH17" s="80">
        <f>IF(AH$5&gt;$X$7,0,ROUND(AG16*(1-AG$4),0))</f>
        <v>0</v>
      </c>
      <c r="AI17" s="80">
        <f>IF(AI$5&gt;$X$7,0,ROUND(AH16*(1-AH$4),0))</f>
        <v>0</v>
      </c>
      <c r="AJ17" s="80">
        <f>IF(AJ$5&gt;$X$7,0,ROUND(AI16*(1-AI$4),0))</f>
        <v>0</v>
      </c>
      <c r="AK17" s="80">
        <f>IF(AK$5&gt;$X$7,0,ROUND(AJ16*(1-AJ$4),0))</f>
        <v>0</v>
      </c>
      <c r="AL17" s="80">
        <f t="shared" si="5"/>
        <v>4</v>
      </c>
      <c r="AN17" s="256"/>
    </row>
    <row r="18" spans="3:40">
      <c r="C18" t="s">
        <v>271</v>
      </c>
      <c r="M18" s="84">
        <f>IF(ROUND((L17*(1+Supuestos!$C$38)),0)&gt;Supuestos!$C$39,Supuestos!$C$39,ROUND((L17*(1+Supuestos!$C$38)),0))</f>
        <v>35</v>
      </c>
      <c r="N18">
        <f>IF(N5&lt;$E$7+10,ROUND($M18*(1-D6),0),0)</f>
        <v>28</v>
      </c>
      <c r="O18">
        <f t="shared" ref="O18:R18" si="25">IF(O5&lt;$E$7+10,ROUND($M18*(1-E6),0),0)</f>
        <v>25</v>
      </c>
      <c r="P18">
        <f t="shared" si="25"/>
        <v>23</v>
      </c>
      <c r="Q18">
        <f t="shared" si="25"/>
        <v>23</v>
      </c>
      <c r="R18">
        <f t="shared" si="25"/>
        <v>21</v>
      </c>
      <c r="T18" s="256"/>
      <c r="V18" s="91" t="s">
        <v>272</v>
      </c>
      <c r="X18" s="80"/>
      <c r="Y18" s="80"/>
      <c r="Z18" s="80"/>
      <c r="AA18" s="80"/>
      <c r="AB18" s="80"/>
      <c r="AC18" s="80"/>
      <c r="AD18" s="80"/>
      <c r="AE18" s="80"/>
      <c r="AF18" s="80"/>
      <c r="AG18" s="80">
        <f>IF(AG$5&gt;$X$7,0,ROUND($W$8*(1-AF$6),0))</f>
        <v>0</v>
      </c>
      <c r="AH18" s="80">
        <f>IF(AH$5&gt;$X$7,0,ROUND(AG17*(1-AG$4),0))</f>
        <v>0</v>
      </c>
      <c r="AI18" s="80">
        <f>IF(AI$5&gt;$X$7,0,ROUND(AH17*(1-AH$4),0))</f>
        <v>0</v>
      </c>
      <c r="AJ18" s="80">
        <f>IF(AJ$5&gt;$X$7,0,ROUND(AI17*(1-AI$4),0))</f>
        <v>0</v>
      </c>
      <c r="AK18" s="80">
        <f>IF(AK$5&gt;$X$7,0,ROUND(AJ17*(1-AJ$4),0))</f>
        <v>0</v>
      </c>
      <c r="AL18" s="80">
        <f t="shared" si="5"/>
        <v>0</v>
      </c>
      <c r="AN18" s="256"/>
    </row>
    <row r="19" spans="3:40">
      <c r="C19" t="s">
        <v>273</v>
      </c>
      <c r="N19" s="84">
        <f>IF(ROUND((M18*(1+Supuestos!$C$38)),0)&gt;Supuestos!$C$39,Supuestos!$C$39,ROUND((M18*(1+Supuestos!$C$38)),0))</f>
        <v>35</v>
      </c>
      <c r="O19">
        <f>IF(O5&lt;$E$7+11,ROUND($N19*(1-D6),0),0)</f>
        <v>28</v>
      </c>
      <c r="P19">
        <f t="shared" ref="P19:R19" si="26">IF(P5&lt;$E$7+11,ROUND($N19*(1-E6),0),0)</f>
        <v>25</v>
      </c>
      <c r="Q19">
        <f t="shared" si="26"/>
        <v>23</v>
      </c>
      <c r="R19">
        <f t="shared" si="26"/>
        <v>23</v>
      </c>
      <c r="T19" s="256"/>
      <c r="V19" s="91" t="s">
        <v>274</v>
      </c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>
        <f>IF(AH$5&gt;$X$7,0,ROUND($W$8*(1-AG$6),0))</f>
        <v>0</v>
      </c>
      <c r="AI19" s="80">
        <f>IF(AI$5&gt;$X$7,0,ROUND(AH18*(1-AH$4),0))</f>
        <v>0</v>
      </c>
      <c r="AJ19" s="80">
        <f>IF(AJ$5&gt;$X$7,0,ROUND(AI18*(1-AI$4),0))</f>
        <v>0</v>
      </c>
      <c r="AK19" s="80">
        <f>IF(AK$5&gt;$X$7,0,ROUND(AJ18*(1-AJ$4),0))</f>
        <v>0</v>
      </c>
      <c r="AL19" s="80">
        <f t="shared" si="5"/>
        <v>0</v>
      </c>
      <c r="AN19" s="256"/>
    </row>
    <row r="20" spans="3:40">
      <c r="C20" t="s">
        <v>275</v>
      </c>
      <c r="O20" s="84">
        <f>IF(ROUND((N19*(1+Supuestos!$C$38)),0)&gt;Supuestos!$C$39,Supuestos!$C$39,ROUND((N19*(1+Supuestos!$C$38)),0))</f>
        <v>35</v>
      </c>
      <c r="P20">
        <f>IF(P5&lt;$E$7+12,ROUND($O20*(1-D6),0),0)</f>
        <v>28</v>
      </c>
      <c r="Q20">
        <f t="shared" ref="Q20:R20" si="27">IF(Q5&lt;$E$7+12,ROUND($O20*(1-E6),0),0)</f>
        <v>25</v>
      </c>
      <c r="R20">
        <f t="shared" si="27"/>
        <v>23</v>
      </c>
      <c r="T20" s="256"/>
      <c r="V20" s="91" t="s">
        <v>276</v>
      </c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>
        <f>IF(AI$5&gt;$X$7,0,ROUND($W$8*(1-AH$6),0))</f>
        <v>0</v>
      </c>
      <c r="AJ20" s="80">
        <f>IF(AJ$5&gt;$X$7,0,ROUND(AI19*(1-AI$4),0))</f>
        <v>0</v>
      </c>
      <c r="AK20" s="80">
        <f>IF(AK$5&gt;$X$7,0,ROUND(AJ19*(1-AJ$4),0))</f>
        <v>0</v>
      </c>
      <c r="AL20" s="80">
        <f t="shared" si="5"/>
        <v>0</v>
      </c>
      <c r="AN20" s="256"/>
    </row>
    <row r="21" spans="3:40">
      <c r="C21" t="s">
        <v>277</v>
      </c>
      <c r="P21" s="84">
        <f>IF(ROUND((O20*(1+Supuestos!$C$38)),0)&gt;Supuestos!$C$39,Supuestos!$C$39,ROUND((O20*(1+Supuestos!$C$38)),0))</f>
        <v>35</v>
      </c>
      <c r="Q21">
        <f>IF(Q5&lt;$E$7+13,ROUND($P21*(1-D6),0),0)</f>
        <v>28</v>
      </c>
      <c r="R21">
        <f>IF(R5&lt;$E$7+13,ROUND($P21*(1-E6),0),0)</f>
        <v>25</v>
      </c>
      <c r="T21" s="256"/>
      <c r="V21" s="91" t="s">
        <v>278</v>
      </c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>
        <f>IF(AJ$5&gt;$X$7,0,ROUND($W$8*(1-AI$6),0))</f>
        <v>0</v>
      </c>
      <c r="AK21" s="80">
        <f>IF(AK$5&gt;$X$7,0,ROUND(AJ20*(1-AJ$4),0))</f>
        <v>0</v>
      </c>
      <c r="AL21" s="80">
        <f>SUM(W21:AK21)</f>
        <v>0</v>
      </c>
      <c r="AN21" s="256"/>
    </row>
    <row r="22" spans="3:40">
      <c r="C22" t="s">
        <v>279</v>
      </c>
      <c r="Q22" s="84">
        <f>IF(ROUND((P21*(1+Supuestos!$C$38)),0)&gt;Supuestos!$C$39,Supuestos!$C$39,ROUND((P21*(1+Supuestos!$C$38)),0))</f>
        <v>35</v>
      </c>
      <c r="R22">
        <f>IF(R5&lt;$E$7+14,ROUND($Q22*(1-D6),0),0)</f>
        <v>28</v>
      </c>
      <c r="T22" s="256"/>
      <c r="V22" s="91" t="s">
        <v>280</v>
      </c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>
        <f>IF(AK$5&gt;$X$7,0,ROUND($W$8*(1-AJ$6),0))</f>
        <v>0</v>
      </c>
      <c r="AL22" s="80">
        <f t="shared" si="5"/>
        <v>0</v>
      </c>
      <c r="AN22" s="256"/>
    </row>
    <row r="23" spans="3:40">
      <c r="C23" s="82" t="s">
        <v>281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4">
        <f>IF(ROUND((Q22*(1+Supuestos!$C$38)),0)&gt;Supuestos!$C$39,Supuestos!$C$39,ROUND((Q22*(1+Supuestos!$C$38)),0))</f>
        <v>35</v>
      </c>
      <c r="T23" s="256"/>
      <c r="V23" s="346" t="s">
        <v>282</v>
      </c>
      <c r="W23" s="82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80">
        <f t="shared" si="5"/>
        <v>0</v>
      </c>
      <c r="AN23" s="256"/>
    </row>
    <row r="24" spans="3:40">
      <c r="T24" s="256"/>
      <c r="AN24" s="256"/>
    </row>
    <row r="25" spans="3:40">
      <c r="C25" s="261" t="s">
        <v>283</v>
      </c>
      <c r="D25" s="83">
        <f>SUM(D9:D23)</f>
        <v>35</v>
      </c>
      <c r="E25" s="83">
        <f t="shared" ref="E25:R25" si="28">SUM(E9:E23)</f>
        <v>63</v>
      </c>
      <c r="F25" s="83">
        <f t="shared" si="28"/>
        <v>88</v>
      </c>
      <c r="G25" s="83">
        <f t="shared" si="28"/>
        <v>111</v>
      </c>
      <c r="H25" s="83">
        <f t="shared" si="28"/>
        <v>134</v>
      </c>
      <c r="I25" s="83">
        <f t="shared" si="28"/>
        <v>155</v>
      </c>
      <c r="J25" s="83">
        <f t="shared" si="28"/>
        <v>176</v>
      </c>
      <c r="K25" s="83">
        <f t="shared" si="28"/>
        <v>197</v>
      </c>
      <c r="L25" s="83">
        <f t="shared" si="28"/>
        <v>217</v>
      </c>
      <c r="M25" s="83">
        <f t="shared" si="28"/>
        <v>217</v>
      </c>
      <c r="N25" s="83">
        <f t="shared" si="28"/>
        <v>217</v>
      </c>
      <c r="O25" s="83">
        <f t="shared" si="28"/>
        <v>217</v>
      </c>
      <c r="P25" s="83">
        <f t="shared" si="28"/>
        <v>217</v>
      </c>
      <c r="Q25" s="83">
        <f t="shared" si="28"/>
        <v>217</v>
      </c>
      <c r="R25" s="83">
        <f t="shared" si="28"/>
        <v>217</v>
      </c>
      <c r="T25" s="256"/>
      <c r="V25" s="261" t="s">
        <v>284</v>
      </c>
      <c r="W25" s="83">
        <f t="array" ref="W25:AK25">TRANSPOSE(AL9:AL23)</f>
        <v>51</v>
      </c>
      <c r="X25" s="83">
        <v>48</v>
      </c>
      <c r="Y25" s="83">
        <v>48</v>
      </c>
      <c r="Z25" s="83">
        <v>47</v>
      </c>
      <c r="AA25" s="83">
        <v>38</v>
      </c>
      <c r="AB25" s="83">
        <v>29</v>
      </c>
      <c r="AC25" s="83">
        <v>18</v>
      </c>
      <c r="AD25" s="83">
        <v>11</v>
      </c>
      <c r="AE25" s="83">
        <v>4</v>
      </c>
      <c r="AF25" s="83">
        <v>0</v>
      </c>
      <c r="AG25" s="83">
        <v>0</v>
      </c>
      <c r="AH25" s="83">
        <v>0</v>
      </c>
      <c r="AI25" s="83">
        <v>0</v>
      </c>
      <c r="AJ25" s="83">
        <v>0</v>
      </c>
      <c r="AK25" s="83">
        <v>0</v>
      </c>
      <c r="AN25" s="256"/>
    </row>
    <row r="26" spans="3:40">
      <c r="T26" s="256"/>
      <c r="AN26" s="256"/>
    </row>
    <row r="27" spans="3:40">
      <c r="C27" s="261" t="s">
        <v>285</v>
      </c>
      <c r="D27" s="83">
        <f>IF(Supuestos!$C$8="Actual",W25,0)</f>
        <v>0</v>
      </c>
      <c r="E27" s="83">
        <f>IF(Supuestos!$C$8="Actual",X25,0)</f>
        <v>0</v>
      </c>
      <c r="F27" s="83">
        <f>IF(Supuestos!$C$8="Actual",Y25,0)</f>
        <v>0</v>
      </c>
      <c r="G27" s="83">
        <f>IF(Supuestos!$C$8="Actual",Z25,0)</f>
        <v>0</v>
      </c>
      <c r="H27" s="83">
        <f>IF(Supuestos!$C$8="Actual",AA25,0)</f>
        <v>0</v>
      </c>
      <c r="I27" s="83">
        <f>IF(Supuestos!$C$8="Actual",AB25,0)</f>
        <v>0</v>
      </c>
      <c r="J27" s="83">
        <f>IF(Supuestos!$C$8="Actual",AC25,0)</f>
        <v>0</v>
      </c>
      <c r="K27" s="83">
        <f>IF(Supuestos!$C$8="Actual",AD25,0)</f>
        <v>0</v>
      </c>
      <c r="L27" s="83">
        <f>IF(Supuestos!$C$8="Actual",AE25,0)</f>
        <v>0</v>
      </c>
      <c r="M27" s="83">
        <f>IF(Supuestos!$C$8="Actual",AF25,0)</f>
        <v>0</v>
      </c>
      <c r="N27" s="83">
        <f>IF(Supuestos!$C$8="Actual",AG25,0)</f>
        <v>0</v>
      </c>
      <c r="O27" s="83">
        <f>IF(Supuestos!$C$8="Actual",AH25,0)</f>
        <v>0</v>
      </c>
      <c r="P27" s="83">
        <f>IF(Supuestos!$C$8="Actual",AI25,0)</f>
        <v>0</v>
      </c>
      <c r="Q27" s="83">
        <f>IF(Supuestos!$C$8="Actual",AJ25,0)</f>
        <v>0</v>
      </c>
      <c r="R27" s="83">
        <f>IF(Supuestos!$C$8="Actual",AK25,0)</f>
        <v>0</v>
      </c>
      <c r="T27" s="256"/>
      <c r="AN27" s="256"/>
    </row>
    <row r="28" spans="3:40">
      <c r="T28" s="256"/>
      <c r="V28" s="91" t="s">
        <v>286</v>
      </c>
      <c r="X28" s="304">
        <f>X6-W6</f>
        <v>7.8706815509301975E-2</v>
      </c>
      <c r="Y28" s="304">
        <f t="shared" ref="Y28:AF28" si="29">Y6-X6</f>
        <v>4.4220990323675158E-2</v>
      </c>
      <c r="Z28" s="304">
        <f t="shared" si="29"/>
        <v>2.1470078724683983E-2</v>
      </c>
      <c r="AA28" s="304">
        <f t="shared" si="29"/>
        <v>3.4232987893542732E-2</v>
      </c>
      <c r="AB28" s="304">
        <f t="shared" si="29"/>
        <v>1.2647796819455492E-2</v>
      </c>
      <c r="AC28" s="304">
        <f t="shared" si="29"/>
        <v>-1.0757318177898212E-2</v>
      </c>
      <c r="AD28" s="304">
        <f t="shared" si="29"/>
        <v>4.2153183411853257E-2</v>
      </c>
      <c r="AE28" s="304">
        <f t="shared" si="29"/>
        <v>-1.2840582873026862E-2</v>
      </c>
      <c r="AF28" s="304">
        <f t="shared" si="29"/>
        <v>2.5398970750937166E-2</v>
      </c>
      <c r="AG28" s="304"/>
      <c r="AH28" s="304"/>
      <c r="AN28" s="256"/>
    </row>
    <row r="29" spans="3:40" ht="13.5" thickBot="1">
      <c r="C29" s="265" t="s">
        <v>287</v>
      </c>
      <c r="D29" s="265">
        <f>D27+D25</f>
        <v>35</v>
      </c>
      <c r="E29" s="265">
        <f t="shared" ref="E29:R29" si="30">E27+E25</f>
        <v>63</v>
      </c>
      <c r="F29" s="265">
        <f t="shared" si="30"/>
        <v>88</v>
      </c>
      <c r="G29" s="265">
        <f t="shared" si="30"/>
        <v>111</v>
      </c>
      <c r="H29" s="265">
        <f t="shared" si="30"/>
        <v>134</v>
      </c>
      <c r="I29" s="265">
        <f t="shared" si="30"/>
        <v>155</v>
      </c>
      <c r="J29" s="265">
        <f t="shared" si="30"/>
        <v>176</v>
      </c>
      <c r="K29" s="265">
        <f t="shared" si="30"/>
        <v>197</v>
      </c>
      <c r="L29" s="265">
        <f t="shared" si="30"/>
        <v>217</v>
      </c>
      <c r="M29" s="265">
        <f t="shared" si="30"/>
        <v>217</v>
      </c>
      <c r="N29" s="265">
        <f t="shared" si="30"/>
        <v>217</v>
      </c>
      <c r="O29" s="265">
        <f t="shared" si="30"/>
        <v>217</v>
      </c>
      <c r="P29" s="265">
        <f t="shared" si="30"/>
        <v>217</v>
      </c>
      <c r="Q29" s="265">
        <f t="shared" si="30"/>
        <v>217</v>
      </c>
      <c r="R29" s="265">
        <f t="shared" si="30"/>
        <v>217</v>
      </c>
      <c r="T29" s="256"/>
      <c r="X29" s="303"/>
      <c r="Y29" s="340"/>
      <c r="Z29" s="340"/>
      <c r="AA29" s="340"/>
      <c r="AB29" s="340"/>
      <c r="AC29" s="340"/>
      <c r="AD29" s="340"/>
      <c r="AE29" s="340"/>
      <c r="AF29" s="340"/>
      <c r="AG29" s="340"/>
      <c r="AH29" s="340"/>
      <c r="AI29" s="340"/>
      <c r="AJ29" s="340"/>
      <c r="AK29" s="340"/>
      <c r="AN29" s="256"/>
    </row>
    <row r="30" spans="3:40">
      <c r="T30" s="256"/>
      <c r="V30" s="91" t="s">
        <v>288</v>
      </c>
      <c r="X30" s="304">
        <f>(1+X6)/(1+W6)-1</f>
        <v>6.5146944151384112E-2</v>
      </c>
      <c r="Y30" s="304">
        <f t="shared" ref="Y30:AF30" si="31">(1+Y6)/(1+X6)-1</f>
        <v>3.4363757571703957E-2</v>
      </c>
      <c r="Z30" s="304">
        <f t="shared" si="31"/>
        <v>1.6129931532183672E-2</v>
      </c>
      <c r="AA30" s="304">
        <f t="shared" si="31"/>
        <v>2.531013427834683E-2</v>
      </c>
      <c r="AB30" s="304">
        <f t="shared" si="31"/>
        <v>9.1203031266116064E-3</v>
      </c>
      <c r="AC30" s="304">
        <f t="shared" si="31"/>
        <v>-7.6869748987142827E-3</v>
      </c>
      <c r="AD30" s="304">
        <f t="shared" si="31"/>
        <v>3.035520252983237E-2</v>
      </c>
      <c r="AE30" s="304">
        <f t="shared" si="31"/>
        <v>-8.9742988246087618E-3</v>
      </c>
      <c r="AF30" s="304">
        <f t="shared" si="31"/>
        <v>1.7912119944450522E-2</v>
      </c>
      <c r="AN30" s="256"/>
    </row>
    <row r="31" spans="3:40">
      <c r="C31" s="295" t="s">
        <v>289</v>
      </c>
      <c r="D31" s="670" t="s">
        <v>290</v>
      </c>
      <c r="E31" s="671"/>
      <c r="F31" s="671"/>
      <c r="T31" s="256"/>
      <c r="X31" s="302"/>
      <c r="Y31" s="302"/>
      <c r="Z31" s="302"/>
      <c r="AA31" s="302"/>
      <c r="AB31" s="302"/>
      <c r="AC31" s="302"/>
      <c r="AD31" s="302"/>
      <c r="AE31" s="302"/>
      <c r="AF31" s="302"/>
      <c r="AG31" s="302"/>
      <c r="AH31" s="302"/>
      <c r="AI31" s="302"/>
      <c r="AJ31" s="302"/>
      <c r="AK31" s="302"/>
      <c r="AN31" s="256"/>
    </row>
    <row r="32" spans="3:40">
      <c r="T32" s="256"/>
      <c r="AB32" s="303"/>
      <c r="AN32" s="256"/>
    </row>
    <row r="33" spans="3:40">
      <c r="T33" s="256"/>
      <c r="AN33" s="256"/>
    </row>
    <row r="34" spans="3:40">
      <c r="T34" s="256"/>
      <c r="AN34" s="256"/>
    </row>
    <row r="35" spans="3:40">
      <c r="T35" s="256"/>
      <c r="AN35" s="256"/>
    </row>
    <row r="36" spans="3:40">
      <c r="T36" s="256"/>
      <c r="W36" s="91" t="s">
        <v>291</v>
      </c>
      <c r="X36" s="91" t="s">
        <v>292</v>
      </c>
      <c r="Y36" s="91" t="s">
        <v>293</v>
      </c>
      <c r="AN36" s="256"/>
    </row>
    <row r="37" spans="3:40" ht="12.95">
      <c r="C37" s="663" t="s">
        <v>294</v>
      </c>
      <c r="D37" s="663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3"/>
      <c r="P37" s="663"/>
      <c r="Q37" s="663"/>
      <c r="R37" s="663"/>
      <c r="T37" s="256"/>
      <c r="AN37" s="256"/>
    </row>
    <row r="38" spans="3:40">
      <c r="T38" s="256"/>
      <c r="V38" s="91" t="s">
        <v>295</v>
      </c>
      <c r="W38" s="80">
        <v>100</v>
      </c>
      <c r="X38">
        <f>$W$38*(1-W6)</f>
        <v>79.185713874148306</v>
      </c>
      <c r="Y38">
        <f t="shared" ref="Y38:AF38" si="32">$W$38*(1-X6)</f>
        <v>71.315032323218091</v>
      </c>
      <c r="Z38">
        <f t="shared" si="32"/>
        <v>66.892933290850593</v>
      </c>
      <c r="AA38">
        <f t="shared" si="32"/>
        <v>64.745925418382186</v>
      </c>
      <c r="AB38">
        <f t="shared" si="32"/>
        <v>61.322626629027923</v>
      </c>
      <c r="AC38">
        <f t="shared" si="32"/>
        <v>60.057846947082361</v>
      </c>
      <c r="AD38">
        <f t="shared" si="32"/>
        <v>61.13357876487219</v>
      </c>
      <c r="AE38">
        <f t="shared" si="32"/>
        <v>56.91826042368686</v>
      </c>
      <c r="AF38">
        <f t="shared" si="32"/>
        <v>58.202318710989552</v>
      </c>
      <c r="AH38" s="282">
        <f>AF38/W38</f>
        <v>0.58202318710989553</v>
      </c>
      <c r="AI38" s="282">
        <f>1-AH38</f>
        <v>0.41797681289010447</v>
      </c>
      <c r="AN38" s="256"/>
    </row>
    <row r="39" spans="3:40">
      <c r="C39" s="83" t="s">
        <v>70</v>
      </c>
      <c r="D39" s="87">
        <v>1</v>
      </c>
      <c r="E39" s="87">
        <v>2</v>
      </c>
      <c r="F39" s="87">
        <v>3</v>
      </c>
      <c r="G39" s="87">
        <v>4</v>
      </c>
      <c r="H39" s="87">
        <v>5</v>
      </c>
      <c r="I39" s="87">
        <v>6</v>
      </c>
      <c r="J39" s="87">
        <v>7</v>
      </c>
      <c r="K39" s="87">
        <v>8</v>
      </c>
      <c r="L39" s="87">
        <v>9</v>
      </c>
      <c r="M39" s="87">
        <v>10</v>
      </c>
      <c r="N39" s="87">
        <v>11</v>
      </c>
      <c r="O39" s="87">
        <v>12</v>
      </c>
      <c r="P39" s="87">
        <v>13</v>
      </c>
      <c r="Q39" s="87">
        <v>14</v>
      </c>
      <c r="R39" s="87">
        <v>15</v>
      </c>
      <c r="T39" s="256"/>
      <c r="X39" s="259"/>
      <c r="Y39" s="259"/>
      <c r="Z39" s="259"/>
      <c r="AA39" s="259"/>
      <c r="AB39" s="259"/>
      <c r="AC39" s="259"/>
      <c r="AD39" s="259"/>
      <c r="AE39" s="259"/>
      <c r="AF39" s="259"/>
      <c r="AN39" s="256"/>
    </row>
    <row r="40" spans="3:40">
      <c r="C40" t="s">
        <v>12</v>
      </c>
      <c r="D40" s="86">
        <f>'Flujo de Fondos'!E22</f>
        <v>2767500</v>
      </c>
      <c r="E40" s="86">
        <f>D40</f>
        <v>2767500</v>
      </c>
      <c r="F40" s="86">
        <f>D40*(1+Supuestos!$C$67)</f>
        <v>2803477.4999999995</v>
      </c>
      <c r="G40" s="86">
        <f>F40</f>
        <v>2803477.4999999995</v>
      </c>
      <c r="H40" s="86">
        <f>F40*(1+Supuestos!$C$67)</f>
        <v>2839922.7074999991</v>
      </c>
      <c r="I40" s="86">
        <f>H40</f>
        <v>2839922.7074999991</v>
      </c>
      <c r="J40" s="86">
        <f>H40*(1+Supuestos!$C$67)</f>
        <v>2876841.7026974987</v>
      </c>
      <c r="K40" s="86">
        <f>J40</f>
        <v>2876841.7026974987</v>
      </c>
      <c r="L40" s="86">
        <f>J40*(1+Supuestos!$C$67)</f>
        <v>2914240.6448325659</v>
      </c>
      <c r="M40" s="86">
        <f>L40</f>
        <v>2914240.6448325659</v>
      </c>
      <c r="N40" s="86">
        <f>L40*(1+Supuestos!$C$67)</f>
        <v>2952125.7732153889</v>
      </c>
      <c r="O40" s="86">
        <f>N40</f>
        <v>2952125.7732153889</v>
      </c>
      <c r="P40" s="86">
        <f t="shared" ref="P40:R40" si="33">O40</f>
        <v>2952125.7732153889</v>
      </c>
      <c r="Q40" s="86">
        <f t="shared" si="33"/>
        <v>2952125.7732153889</v>
      </c>
      <c r="R40" s="86">
        <f t="shared" si="33"/>
        <v>2952125.7732153889</v>
      </c>
      <c r="T40" s="256"/>
      <c r="W40" s="80">
        <v>100</v>
      </c>
      <c r="X40">
        <f>W40*(1-W6)</f>
        <v>79.185713874148306</v>
      </c>
      <c r="Y40">
        <f>X40*(1-X28)</f>
        <v>72.953258501283344</v>
      </c>
      <c r="Z40">
        <f t="shared" ref="Z40:AF40" si="34">Y40*(1-Y28)</f>
        <v>69.727193163017517</v>
      </c>
      <c r="AA40">
        <f t="shared" si="34"/>
        <v>68.230144836556278</v>
      </c>
      <c r="AB40">
        <f t="shared" si="34"/>
        <v>65.89442311439177</v>
      </c>
      <c r="AC40">
        <f t="shared" si="34"/>
        <v>65.061003839305712</v>
      </c>
      <c r="AD40">
        <f t="shared" si="34"/>
        <v>65.760885758578581</v>
      </c>
      <c r="AE40">
        <f t="shared" si="34"/>
        <v>62.988855079871293</v>
      </c>
      <c r="AF40">
        <f t="shared" si="34"/>
        <v>63.797668693601466</v>
      </c>
      <c r="AH40" s="282">
        <f>AF40/W40</f>
        <v>0.63797668693601461</v>
      </c>
      <c r="AI40" s="282">
        <f>1-AH40</f>
        <v>0.36202331306398539</v>
      </c>
      <c r="AN40" s="256"/>
    </row>
    <row r="41" spans="3:40">
      <c r="C41" s="82" t="s">
        <v>16</v>
      </c>
      <c r="D41" s="88">
        <f>D40</f>
        <v>2767500</v>
      </c>
      <c r="E41" s="88">
        <f>D41</f>
        <v>2767500</v>
      </c>
      <c r="F41" s="88">
        <f>E41</f>
        <v>2767500</v>
      </c>
      <c r="G41" s="88">
        <f>F41*(1+Supuestos!$C$67)</f>
        <v>2803477.4999999995</v>
      </c>
      <c r="H41" s="88">
        <f>G41</f>
        <v>2803477.4999999995</v>
      </c>
      <c r="I41" s="88">
        <f>H41</f>
        <v>2803477.4999999995</v>
      </c>
      <c r="J41" s="88">
        <f>I41*(1+Supuestos!$C$67)</f>
        <v>2839922.7074999991</v>
      </c>
      <c r="K41" s="88">
        <f>J41</f>
        <v>2839922.7074999991</v>
      </c>
      <c r="L41" s="88">
        <f>K41</f>
        <v>2839922.7074999991</v>
      </c>
      <c r="M41" s="88">
        <f>L41*(1+Supuestos!$C$67)</f>
        <v>2876841.7026974987</v>
      </c>
      <c r="N41" s="88">
        <f>M41</f>
        <v>2876841.7026974987</v>
      </c>
      <c r="O41" s="88">
        <f>N41</f>
        <v>2876841.7026974987</v>
      </c>
      <c r="P41" s="88">
        <f t="shared" ref="P41:R41" si="35">O41</f>
        <v>2876841.7026974987</v>
      </c>
      <c r="Q41" s="88">
        <f t="shared" si="35"/>
        <v>2876841.7026974987</v>
      </c>
      <c r="R41" s="88">
        <f t="shared" si="35"/>
        <v>2876841.7026974987</v>
      </c>
      <c r="T41" s="256"/>
      <c r="AN41" s="256"/>
    </row>
    <row r="42" spans="3:40">
      <c r="T42" s="256"/>
      <c r="W42" s="80">
        <v>100</v>
      </c>
      <c r="X42">
        <f>W42*(1-W6)</f>
        <v>79.185713874148306</v>
      </c>
      <c r="Y42">
        <f>X42*(1-X30)</f>
        <v>74.027006594801691</v>
      </c>
      <c r="Z42">
        <f t="shared" ref="Z42:AF42" si="36">Y42*(1-Y30)</f>
        <v>71.483160486418996</v>
      </c>
      <c r="AA42">
        <f t="shared" si="36"/>
        <v>70.330142002068953</v>
      </c>
      <c r="AB42">
        <f t="shared" si="36"/>
        <v>68.55007666418139</v>
      </c>
      <c r="AC42">
        <f t="shared" si="36"/>
        <v>67.924879185651591</v>
      </c>
      <c r="AD42">
        <f t="shared" si="36"/>
        <v>68.447016026949896</v>
      </c>
      <c r="AE42">
        <f t="shared" si="36"/>
        <v>66.369292992889143</v>
      </c>
      <c r="AF42">
        <f t="shared" si="36"/>
        <v>66.964910860985356</v>
      </c>
      <c r="AH42" s="282">
        <f>AF42/W42</f>
        <v>0.6696491086098536</v>
      </c>
      <c r="AI42" s="282">
        <f>1-AH42</f>
        <v>0.3303508913901464</v>
      </c>
      <c r="AN42" s="256"/>
    </row>
    <row r="43" spans="3:40">
      <c r="T43" s="256"/>
      <c r="AN43" s="256"/>
    </row>
    <row r="44" spans="3:40">
      <c r="T44" s="256"/>
      <c r="W44" s="80">
        <v>100</v>
      </c>
      <c r="X44">
        <f>W44*(1-W6)</f>
        <v>79.185713874148306</v>
      </c>
      <c r="Y44">
        <f>X44*(1-X4)</f>
        <v>71.315032323218105</v>
      </c>
      <c r="Z44">
        <f t="shared" ref="Z44:AF44" si="37">Y44*(1-Y4)</f>
        <v>66.892933290850593</v>
      </c>
      <c r="AA44">
        <f t="shared" si="37"/>
        <v>64.7459254183822</v>
      </c>
      <c r="AB44">
        <f t="shared" si="37"/>
        <v>61.322626629027937</v>
      </c>
      <c r="AC44">
        <f t="shared" si="37"/>
        <v>60.057846947082382</v>
      </c>
      <c r="AD44">
        <f t="shared" si="37"/>
        <v>61.133578764872205</v>
      </c>
      <c r="AE44">
        <f t="shared" si="37"/>
        <v>56.918260423686874</v>
      </c>
      <c r="AF44">
        <f t="shared" si="37"/>
        <v>58.202318710989566</v>
      </c>
      <c r="AN44" s="256"/>
    </row>
    <row r="45" spans="3:40">
      <c r="D45" s="493">
        <v>0.208142861258517</v>
      </c>
      <c r="E45" s="494">
        <v>0.28684967676781897</v>
      </c>
      <c r="F45" s="493">
        <v>0.33107066709149413</v>
      </c>
      <c r="G45" s="494">
        <v>0.35254074581617811</v>
      </c>
      <c r="H45" s="493">
        <v>0.38677373370972085</v>
      </c>
      <c r="I45" s="494">
        <v>0.39942153052917634</v>
      </c>
      <c r="J45" s="493">
        <v>0.38866421235127813</v>
      </c>
      <c r="K45" s="494">
        <v>0.43081739576313138</v>
      </c>
      <c r="L45" s="493">
        <v>0.41797681289010452</v>
      </c>
      <c r="M45" s="495">
        <v>0.44337578364104169</v>
      </c>
      <c r="T45" s="256"/>
      <c r="AN45" s="256"/>
    </row>
    <row r="46" spans="3:40">
      <c r="X46">
        <f>X44-X38</f>
        <v>0</v>
      </c>
      <c r="Y46">
        <f t="shared" ref="Y46:AF46" si="38">Y44-Y38</f>
        <v>0</v>
      </c>
      <c r="Z46">
        <f t="shared" si="38"/>
        <v>0</v>
      </c>
      <c r="AA46">
        <f t="shared" si="38"/>
        <v>0</v>
      </c>
      <c r="AB46">
        <f t="shared" si="38"/>
        <v>0</v>
      </c>
      <c r="AC46">
        <f t="shared" si="38"/>
        <v>0</v>
      </c>
      <c r="AD46">
        <f t="shared" si="38"/>
        <v>0</v>
      </c>
      <c r="AE46">
        <f t="shared" si="38"/>
        <v>0</v>
      </c>
      <c r="AF46">
        <f t="shared" si="38"/>
        <v>0</v>
      </c>
    </row>
    <row r="49" spans="4:13">
      <c r="D49" s="479">
        <v>0.151</v>
      </c>
      <c r="E49" s="479">
        <v>0.1237</v>
      </c>
      <c r="F49" s="479">
        <v>0.113</v>
      </c>
      <c r="G49" s="479">
        <v>0.1021</v>
      </c>
      <c r="H49" s="479">
        <v>0.10879999999999999</v>
      </c>
      <c r="I49" s="479">
        <v>8.6300000000000002E-2</v>
      </c>
      <c r="J49" s="479">
        <v>9.1300000000000006E-2</v>
      </c>
      <c r="K49" s="479">
        <v>0.1042</v>
      </c>
      <c r="L49" s="479">
        <v>8.2699999999999996E-2</v>
      </c>
      <c r="M49" s="91" t="s">
        <v>296</v>
      </c>
    </row>
    <row r="59" spans="4:13">
      <c r="F59" s="669">
        <v>2017</v>
      </c>
      <c r="G59" s="669"/>
      <c r="H59" s="669">
        <v>2018</v>
      </c>
      <c r="I59" s="669"/>
      <c r="J59" s="669" t="s">
        <v>297</v>
      </c>
      <c r="K59" s="669"/>
    </row>
    <row r="60" spans="4:13">
      <c r="F60" t="s">
        <v>298</v>
      </c>
      <c r="G60" t="s">
        <v>299</v>
      </c>
      <c r="H60" t="s">
        <v>298</v>
      </c>
      <c r="I60" t="s">
        <v>299</v>
      </c>
      <c r="J60" t="s">
        <v>298</v>
      </c>
      <c r="K60" t="s">
        <v>299</v>
      </c>
    </row>
    <row r="61" spans="4:13">
      <c r="E61" t="s">
        <v>300</v>
      </c>
    </row>
    <row r="229" spans="4:4">
      <c r="D229" s="91" t="s">
        <v>301</v>
      </c>
    </row>
    <row r="230" spans="4:4">
      <c r="D230" s="91" t="s">
        <v>290</v>
      </c>
    </row>
    <row r="323" spans="5:5">
      <c r="E323" s="91" t="s">
        <v>243</v>
      </c>
    </row>
    <row r="324" spans="5:5">
      <c r="E324" s="91" t="s">
        <v>302</v>
      </c>
    </row>
  </sheetData>
  <mergeCells count="10">
    <mergeCell ref="X1:AG1"/>
    <mergeCell ref="F59:G59"/>
    <mergeCell ref="H59:I59"/>
    <mergeCell ref="J59:K59"/>
    <mergeCell ref="D31:F31"/>
    <mergeCell ref="C7:D7"/>
    <mergeCell ref="C37:R37"/>
    <mergeCell ref="C3:R3"/>
    <mergeCell ref="V3:AK3"/>
    <mergeCell ref="V7:W7"/>
  </mergeCells>
  <conditionalFormatting sqref="D21:N23 W20:AH20 W8:X8 W10:X10 W11:Y11 W12:Z12 W13:AA13 W14:AB14 W15:AC15 W16:AD16 W17:AE17 W18:AF18 W19:AG19 D19:O20 D9:O11 D12:P12 D13:Q13 D14:R18 P19:R19">
    <cfRule type="expression" dxfId="17" priority="95">
      <formula>D8=0</formula>
    </cfRule>
  </conditionalFormatting>
  <conditionalFormatting sqref="P10:P11">
    <cfRule type="expression" dxfId="16" priority="85">
      <formula>P10=0</formula>
    </cfRule>
  </conditionalFormatting>
  <conditionalFormatting sqref="Q10:Q12">
    <cfRule type="expression" dxfId="15" priority="84">
      <formula>Q10=0</formula>
    </cfRule>
  </conditionalFormatting>
  <conditionalFormatting sqref="R10:R13">
    <cfRule type="expression" dxfId="14" priority="83">
      <formula>R10=0</formula>
    </cfRule>
  </conditionalFormatting>
  <conditionalFormatting sqref="P9">
    <cfRule type="expression" dxfId="13" priority="73">
      <formula>P9=0</formula>
    </cfRule>
  </conditionalFormatting>
  <conditionalFormatting sqref="Q9">
    <cfRule type="expression" dxfId="12" priority="72">
      <formula>Q9=0</formula>
    </cfRule>
  </conditionalFormatting>
  <conditionalFormatting sqref="R9">
    <cfRule type="expression" dxfId="11" priority="71">
      <formula>R9=0</formula>
    </cfRule>
  </conditionalFormatting>
  <conditionalFormatting sqref="P20:R20">
    <cfRule type="expression" dxfId="10" priority="70">
      <formula>P20=0</formula>
    </cfRule>
  </conditionalFormatting>
  <conditionalFormatting sqref="Q21:R21">
    <cfRule type="expression" dxfId="9" priority="61">
      <formula>Q21=0</formula>
    </cfRule>
  </conditionalFormatting>
  <conditionalFormatting sqref="R22">
    <cfRule type="expression" dxfId="8" priority="59">
      <formula>R22=0</formula>
    </cfRule>
  </conditionalFormatting>
  <conditionalFormatting sqref="W21:AG23">
    <cfRule type="expression" dxfId="7" priority="58">
      <formula>W21=0</formula>
    </cfRule>
  </conditionalFormatting>
  <conditionalFormatting sqref="AI21">
    <cfRule type="expression" dxfId="6" priority="54">
      <formula>AI21=0</formula>
    </cfRule>
  </conditionalFormatting>
  <conditionalFormatting sqref="AJ22">
    <cfRule type="expression" dxfId="5" priority="53">
      <formula>AJ22=0</formula>
    </cfRule>
  </conditionalFormatting>
  <conditionalFormatting sqref="AK23">
    <cfRule type="expression" dxfId="4" priority="52">
      <formula>AK23=0</formula>
    </cfRule>
  </conditionalFormatting>
  <conditionalFormatting sqref="P21">
    <cfRule type="expression" dxfId="3" priority="4">
      <formula>P21=0</formula>
    </cfRule>
  </conditionalFormatting>
  <conditionalFormatting sqref="Q22">
    <cfRule type="expression" dxfId="2" priority="3">
      <formula>Q22=0</formula>
    </cfRule>
  </conditionalFormatting>
  <conditionalFormatting sqref="R23">
    <cfRule type="expression" dxfId="1" priority="2">
      <formula>R23=0</formula>
    </cfRule>
  </conditionalFormatting>
  <conditionalFormatting sqref="Y8:AK8">
    <cfRule type="expression" dxfId="0" priority="1">
      <formula>Y8=0</formula>
    </cfRule>
  </conditionalFormatting>
  <dataValidations count="2">
    <dataValidation type="list" allowBlank="1" showInputMessage="1" showErrorMessage="1" sqref="D2" xr:uid="{00000000-0002-0000-0400-000000000000}">
      <formula1>$E$323:$E$324</formula1>
    </dataValidation>
    <dataValidation type="list" allowBlank="1" showInputMessage="1" showErrorMessage="1" sqref="D31" xr:uid="{00000000-0002-0000-0400-000001000000}">
      <formula1>$D$229:$D$230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theme="9" tint="-0.249977111117893"/>
  </sheetPr>
  <dimension ref="B1:XEY93"/>
  <sheetViews>
    <sheetView tabSelected="1" topLeftCell="A28" zoomScale="60" zoomScaleNormal="60" workbookViewId="0">
      <selection activeCell="D46" sqref="D46"/>
    </sheetView>
  </sheetViews>
  <sheetFormatPr defaultColWidth="10.85546875" defaultRowHeight="12.6"/>
  <cols>
    <col min="1" max="1" width="11.42578125" style="101"/>
    <col min="2" max="2" width="33" style="101" bestFit="1" customWidth="1"/>
    <col min="3" max="3" width="37.140625" style="102" customWidth="1"/>
    <col min="4" max="4" width="38.140625" style="101" customWidth="1"/>
    <col min="5" max="5" width="23.140625" style="101" customWidth="1"/>
    <col min="6" max="6" width="18.42578125" style="101" customWidth="1"/>
    <col min="7" max="7" width="19.5703125" style="101" customWidth="1"/>
    <col min="8" max="8" width="19.85546875" style="101" customWidth="1"/>
    <col min="9" max="9" width="17.85546875" style="101" customWidth="1"/>
    <col min="10" max="10" width="21.42578125" style="101" customWidth="1"/>
    <col min="11" max="11" width="18.42578125" style="101" customWidth="1"/>
    <col min="12" max="19" width="22.42578125" style="101" customWidth="1"/>
    <col min="20" max="20" width="12.42578125" style="101" customWidth="1"/>
    <col min="21" max="258" width="11.42578125" style="101"/>
    <col min="259" max="259" width="7.42578125" style="101" customWidth="1"/>
    <col min="260" max="260" width="22.5703125" style="101" customWidth="1"/>
    <col min="261" max="261" width="23.140625" style="101" customWidth="1"/>
    <col min="262" max="262" width="14.5703125" style="101" customWidth="1"/>
    <col min="263" max="263" width="15" style="101" customWidth="1"/>
    <col min="264" max="264" width="14.42578125" style="101" customWidth="1"/>
    <col min="265" max="265" width="15" style="101" customWidth="1"/>
    <col min="266" max="266" width="15.140625" style="101" customWidth="1"/>
    <col min="267" max="267" width="14.42578125" style="101" customWidth="1"/>
    <col min="268" max="268" width="14.5703125" style="101" customWidth="1"/>
    <col min="269" max="514" width="11.42578125" style="101"/>
    <col min="515" max="515" width="7.42578125" style="101" customWidth="1"/>
    <col min="516" max="516" width="22.5703125" style="101" customWidth="1"/>
    <col min="517" max="517" width="23.140625" style="101" customWidth="1"/>
    <col min="518" max="518" width="14.5703125" style="101" customWidth="1"/>
    <col min="519" max="519" width="15" style="101" customWidth="1"/>
    <col min="520" max="520" width="14.42578125" style="101" customWidth="1"/>
    <col min="521" max="521" width="15" style="101" customWidth="1"/>
    <col min="522" max="522" width="15.140625" style="101" customWidth="1"/>
    <col min="523" max="523" width="14.42578125" style="101" customWidth="1"/>
    <col min="524" max="524" width="14.5703125" style="101" customWidth="1"/>
    <col min="525" max="770" width="11.42578125" style="101"/>
    <col min="771" max="771" width="7.42578125" style="101" customWidth="1"/>
    <col min="772" max="772" width="22.5703125" style="101" customWidth="1"/>
    <col min="773" max="773" width="23.140625" style="101" customWidth="1"/>
    <col min="774" max="774" width="14.5703125" style="101" customWidth="1"/>
    <col min="775" max="775" width="15" style="101" customWidth="1"/>
    <col min="776" max="776" width="14.42578125" style="101" customWidth="1"/>
    <col min="777" max="777" width="15" style="101" customWidth="1"/>
    <col min="778" max="778" width="15.140625" style="101" customWidth="1"/>
    <col min="779" max="779" width="14.42578125" style="101" customWidth="1"/>
    <col min="780" max="780" width="14.5703125" style="101" customWidth="1"/>
    <col min="781" max="1026" width="11.42578125" style="101"/>
    <col min="1027" max="1027" width="7.42578125" style="101" customWidth="1"/>
    <col min="1028" max="1028" width="22.5703125" style="101" customWidth="1"/>
    <col min="1029" max="1029" width="23.140625" style="101" customWidth="1"/>
    <col min="1030" max="1030" width="14.5703125" style="101" customWidth="1"/>
    <col min="1031" max="1031" width="15" style="101" customWidth="1"/>
    <col min="1032" max="1032" width="14.42578125" style="101" customWidth="1"/>
    <col min="1033" max="1033" width="15" style="101" customWidth="1"/>
    <col min="1034" max="1034" width="15.140625" style="101" customWidth="1"/>
    <col min="1035" max="1035" width="14.42578125" style="101" customWidth="1"/>
    <col min="1036" max="1036" width="14.5703125" style="101" customWidth="1"/>
    <col min="1037" max="1282" width="11.42578125" style="101"/>
    <col min="1283" max="1283" width="7.42578125" style="101" customWidth="1"/>
    <col min="1284" max="1284" width="22.5703125" style="101" customWidth="1"/>
    <col min="1285" max="1285" width="23.140625" style="101" customWidth="1"/>
    <col min="1286" max="1286" width="14.5703125" style="101" customWidth="1"/>
    <col min="1287" max="1287" width="15" style="101" customWidth="1"/>
    <col min="1288" max="1288" width="14.42578125" style="101" customWidth="1"/>
    <col min="1289" max="1289" width="15" style="101" customWidth="1"/>
    <col min="1290" max="1290" width="15.140625" style="101" customWidth="1"/>
    <col min="1291" max="1291" width="14.42578125" style="101" customWidth="1"/>
    <col min="1292" max="1292" width="14.5703125" style="101" customWidth="1"/>
    <col min="1293" max="1538" width="11.42578125" style="101"/>
    <col min="1539" max="1539" width="7.42578125" style="101" customWidth="1"/>
    <col min="1540" max="1540" width="22.5703125" style="101" customWidth="1"/>
    <col min="1541" max="1541" width="23.140625" style="101" customWidth="1"/>
    <col min="1542" max="1542" width="14.5703125" style="101" customWidth="1"/>
    <col min="1543" max="1543" width="15" style="101" customWidth="1"/>
    <col min="1544" max="1544" width="14.42578125" style="101" customWidth="1"/>
    <col min="1545" max="1545" width="15" style="101" customWidth="1"/>
    <col min="1546" max="1546" width="15.140625" style="101" customWidth="1"/>
    <col min="1547" max="1547" width="14.42578125" style="101" customWidth="1"/>
    <col min="1548" max="1548" width="14.5703125" style="101" customWidth="1"/>
    <col min="1549" max="1794" width="11.42578125" style="101"/>
    <col min="1795" max="1795" width="7.42578125" style="101" customWidth="1"/>
    <col min="1796" max="1796" width="22.5703125" style="101" customWidth="1"/>
    <col min="1797" max="1797" width="23.140625" style="101" customWidth="1"/>
    <col min="1798" max="1798" width="14.5703125" style="101" customWidth="1"/>
    <col min="1799" max="1799" width="15" style="101" customWidth="1"/>
    <col min="1800" max="1800" width="14.42578125" style="101" customWidth="1"/>
    <col min="1801" max="1801" width="15" style="101" customWidth="1"/>
    <col min="1802" max="1802" width="15.140625" style="101" customWidth="1"/>
    <col min="1803" max="1803" width="14.42578125" style="101" customWidth="1"/>
    <col min="1804" max="1804" width="14.5703125" style="101" customWidth="1"/>
    <col min="1805" max="2050" width="11.42578125" style="101"/>
    <col min="2051" max="2051" width="7.42578125" style="101" customWidth="1"/>
    <col min="2052" max="2052" width="22.5703125" style="101" customWidth="1"/>
    <col min="2053" max="2053" width="23.140625" style="101" customWidth="1"/>
    <col min="2054" max="2054" width="14.5703125" style="101" customWidth="1"/>
    <col min="2055" max="2055" width="15" style="101" customWidth="1"/>
    <col min="2056" max="2056" width="14.42578125" style="101" customWidth="1"/>
    <col min="2057" max="2057" width="15" style="101" customWidth="1"/>
    <col min="2058" max="2058" width="15.140625" style="101" customWidth="1"/>
    <col min="2059" max="2059" width="14.42578125" style="101" customWidth="1"/>
    <col min="2060" max="2060" width="14.5703125" style="101" customWidth="1"/>
    <col min="2061" max="2306" width="11.42578125" style="101"/>
    <col min="2307" max="2307" width="7.42578125" style="101" customWidth="1"/>
    <col min="2308" max="2308" width="22.5703125" style="101" customWidth="1"/>
    <col min="2309" max="2309" width="23.140625" style="101" customWidth="1"/>
    <col min="2310" max="2310" width="14.5703125" style="101" customWidth="1"/>
    <col min="2311" max="2311" width="15" style="101" customWidth="1"/>
    <col min="2312" max="2312" width="14.42578125" style="101" customWidth="1"/>
    <col min="2313" max="2313" width="15" style="101" customWidth="1"/>
    <col min="2314" max="2314" width="15.140625" style="101" customWidth="1"/>
    <col min="2315" max="2315" width="14.42578125" style="101" customWidth="1"/>
    <col min="2316" max="2316" width="14.5703125" style="101" customWidth="1"/>
    <col min="2317" max="2562" width="11.42578125" style="101"/>
    <col min="2563" max="2563" width="7.42578125" style="101" customWidth="1"/>
    <col min="2564" max="2564" width="22.5703125" style="101" customWidth="1"/>
    <col min="2565" max="2565" width="23.140625" style="101" customWidth="1"/>
    <col min="2566" max="2566" width="14.5703125" style="101" customWidth="1"/>
    <col min="2567" max="2567" width="15" style="101" customWidth="1"/>
    <col min="2568" max="2568" width="14.42578125" style="101" customWidth="1"/>
    <col min="2569" max="2569" width="15" style="101" customWidth="1"/>
    <col min="2570" max="2570" width="15.140625" style="101" customWidth="1"/>
    <col min="2571" max="2571" width="14.42578125" style="101" customWidth="1"/>
    <col min="2572" max="2572" width="14.5703125" style="101" customWidth="1"/>
    <col min="2573" max="2818" width="11.42578125" style="101"/>
    <col min="2819" max="2819" width="7.42578125" style="101" customWidth="1"/>
    <col min="2820" max="2820" width="22.5703125" style="101" customWidth="1"/>
    <col min="2821" max="2821" width="23.140625" style="101" customWidth="1"/>
    <col min="2822" max="2822" width="14.5703125" style="101" customWidth="1"/>
    <col min="2823" max="2823" width="15" style="101" customWidth="1"/>
    <col min="2824" max="2824" width="14.42578125" style="101" customWidth="1"/>
    <col min="2825" max="2825" width="15" style="101" customWidth="1"/>
    <col min="2826" max="2826" width="15.140625" style="101" customWidth="1"/>
    <col min="2827" max="2827" width="14.42578125" style="101" customWidth="1"/>
    <col min="2828" max="2828" width="14.5703125" style="101" customWidth="1"/>
    <col min="2829" max="3074" width="11.42578125" style="101"/>
    <col min="3075" max="3075" width="7.42578125" style="101" customWidth="1"/>
    <col min="3076" max="3076" width="22.5703125" style="101" customWidth="1"/>
    <col min="3077" max="3077" width="23.140625" style="101" customWidth="1"/>
    <col min="3078" max="3078" width="14.5703125" style="101" customWidth="1"/>
    <col min="3079" max="3079" width="15" style="101" customWidth="1"/>
    <col min="3080" max="3080" width="14.42578125" style="101" customWidth="1"/>
    <col min="3081" max="3081" width="15" style="101" customWidth="1"/>
    <col min="3082" max="3082" width="15.140625" style="101" customWidth="1"/>
    <col min="3083" max="3083" width="14.42578125" style="101" customWidth="1"/>
    <col min="3084" max="3084" width="14.5703125" style="101" customWidth="1"/>
    <col min="3085" max="3330" width="11.42578125" style="101"/>
    <col min="3331" max="3331" width="7.42578125" style="101" customWidth="1"/>
    <col min="3332" max="3332" width="22.5703125" style="101" customWidth="1"/>
    <col min="3333" max="3333" width="23.140625" style="101" customWidth="1"/>
    <col min="3334" max="3334" width="14.5703125" style="101" customWidth="1"/>
    <col min="3335" max="3335" width="15" style="101" customWidth="1"/>
    <col min="3336" max="3336" width="14.42578125" style="101" customWidth="1"/>
    <col min="3337" max="3337" width="15" style="101" customWidth="1"/>
    <col min="3338" max="3338" width="15.140625" style="101" customWidth="1"/>
    <col min="3339" max="3339" width="14.42578125" style="101" customWidth="1"/>
    <col min="3340" max="3340" width="14.5703125" style="101" customWidth="1"/>
    <col min="3341" max="3586" width="11.42578125" style="101"/>
    <col min="3587" max="3587" width="7.42578125" style="101" customWidth="1"/>
    <col min="3588" max="3588" width="22.5703125" style="101" customWidth="1"/>
    <col min="3589" max="3589" width="23.140625" style="101" customWidth="1"/>
    <col min="3590" max="3590" width="14.5703125" style="101" customWidth="1"/>
    <col min="3591" max="3591" width="15" style="101" customWidth="1"/>
    <col min="3592" max="3592" width="14.42578125" style="101" customWidth="1"/>
    <col min="3593" max="3593" width="15" style="101" customWidth="1"/>
    <col min="3594" max="3594" width="15.140625" style="101" customWidth="1"/>
    <col min="3595" max="3595" width="14.42578125" style="101" customWidth="1"/>
    <col min="3596" max="3596" width="14.5703125" style="101" customWidth="1"/>
    <col min="3597" max="3842" width="11.42578125" style="101"/>
    <col min="3843" max="3843" width="7.42578125" style="101" customWidth="1"/>
    <col min="3844" max="3844" width="22.5703125" style="101" customWidth="1"/>
    <col min="3845" max="3845" width="23.140625" style="101" customWidth="1"/>
    <col min="3846" max="3846" width="14.5703125" style="101" customWidth="1"/>
    <col min="3847" max="3847" width="15" style="101" customWidth="1"/>
    <col min="3848" max="3848" width="14.42578125" style="101" customWidth="1"/>
    <col min="3849" max="3849" width="15" style="101" customWidth="1"/>
    <col min="3850" max="3850" width="15.140625" style="101" customWidth="1"/>
    <col min="3851" max="3851" width="14.42578125" style="101" customWidth="1"/>
    <col min="3852" max="3852" width="14.5703125" style="101" customWidth="1"/>
    <col min="3853" max="4098" width="11.42578125" style="101"/>
    <col min="4099" max="4099" width="7.42578125" style="101" customWidth="1"/>
    <col min="4100" max="4100" width="22.5703125" style="101" customWidth="1"/>
    <col min="4101" max="4101" width="23.140625" style="101" customWidth="1"/>
    <col min="4102" max="4102" width="14.5703125" style="101" customWidth="1"/>
    <col min="4103" max="4103" width="15" style="101" customWidth="1"/>
    <col min="4104" max="4104" width="14.42578125" style="101" customWidth="1"/>
    <col min="4105" max="4105" width="15" style="101" customWidth="1"/>
    <col min="4106" max="4106" width="15.140625" style="101" customWidth="1"/>
    <col min="4107" max="4107" width="14.42578125" style="101" customWidth="1"/>
    <col min="4108" max="4108" width="14.5703125" style="101" customWidth="1"/>
    <col min="4109" max="4354" width="11.42578125" style="101"/>
    <col min="4355" max="4355" width="7.42578125" style="101" customWidth="1"/>
    <col min="4356" max="4356" width="22.5703125" style="101" customWidth="1"/>
    <col min="4357" max="4357" width="23.140625" style="101" customWidth="1"/>
    <col min="4358" max="4358" width="14.5703125" style="101" customWidth="1"/>
    <col min="4359" max="4359" width="15" style="101" customWidth="1"/>
    <col min="4360" max="4360" width="14.42578125" style="101" customWidth="1"/>
    <col min="4361" max="4361" width="15" style="101" customWidth="1"/>
    <col min="4362" max="4362" width="15.140625" style="101" customWidth="1"/>
    <col min="4363" max="4363" width="14.42578125" style="101" customWidth="1"/>
    <col min="4364" max="4364" width="14.5703125" style="101" customWidth="1"/>
    <col min="4365" max="4610" width="11.42578125" style="101"/>
    <col min="4611" max="4611" width="7.42578125" style="101" customWidth="1"/>
    <col min="4612" max="4612" width="22.5703125" style="101" customWidth="1"/>
    <col min="4613" max="4613" width="23.140625" style="101" customWidth="1"/>
    <col min="4614" max="4614" width="14.5703125" style="101" customWidth="1"/>
    <col min="4615" max="4615" width="15" style="101" customWidth="1"/>
    <col min="4616" max="4616" width="14.42578125" style="101" customWidth="1"/>
    <col min="4617" max="4617" width="15" style="101" customWidth="1"/>
    <col min="4618" max="4618" width="15.140625" style="101" customWidth="1"/>
    <col min="4619" max="4619" width="14.42578125" style="101" customWidth="1"/>
    <col min="4620" max="4620" width="14.5703125" style="101" customWidth="1"/>
    <col min="4621" max="4866" width="11.42578125" style="101"/>
    <col min="4867" max="4867" width="7.42578125" style="101" customWidth="1"/>
    <col min="4868" max="4868" width="22.5703125" style="101" customWidth="1"/>
    <col min="4869" max="4869" width="23.140625" style="101" customWidth="1"/>
    <col min="4870" max="4870" width="14.5703125" style="101" customWidth="1"/>
    <col min="4871" max="4871" width="15" style="101" customWidth="1"/>
    <col min="4872" max="4872" width="14.42578125" style="101" customWidth="1"/>
    <col min="4873" max="4873" width="15" style="101" customWidth="1"/>
    <col min="4874" max="4874" width="15.140625" style="101" customWidth="1"/>
    <col min="4875" max="4875" width="14.42578125" style="101" customWidth="1"/>
    <col min="4876" max="4876" width="14.5703125" style="101" customWidth="1"/>
    <col min="4877" max="5122" width="11.42578125" style="101"/>
    <col min="5123" max="5123" width="7.42578125" style="101" customWidth="1"/>
    <col min="5124" max="5124" width="22.5703125" style="101" customWidth="1"/>
    <col min="5125" max="5125" width="23.140625" style="101" customWidth="1"/>
    <col min="5126" max="5126" width="14.5703125" style="101" customWidth="1"/>
    <col min="5127" max="5127" width="15" style="101" customWidth="1"/>
    <col min="5128" max="5128" width="14.42578125" style="101" customWidth="1"/>
    <col min="5129" max="5129" width="15" style="101" customWidth="1"/>
    <col min="5130" max="5130" width="15.140625" style="101" customWidth="1"/>
    <col min="5131" max="5131" width="14.42578125" style="101" customWidth="1"/>
    <col min="5132" max="5132" width="14.5703125" style="101" customWidth="1"/>
    <col min="5133" max="5378" width="11.42578125" style="101"/>
    <col min="5379" max="5379" width="7.42578125" style="101" customWidth="1"/>
    <col min="5380" max="5380" width="22.5703125" style="101" customWidth="1"/>
    <col min="5381" max="5381" width="23.140625" style="101" customWidth="1"/>
    <col min="5382" max="5382" width="14.5703125" style="101" customWidth="1"/>
    <col min="5383" max="5383" width="15" style="101" customWidth="1"/>
    <col min="5384" max="5384" width="14.42578125" style="101" customWidth="1"/>
    <col min="5385" max="5385" width="15" style="101" customWidth="1"/>
    <col min="5386" max="5386" width="15.140625" style="101" customWidth="1"/>
    <col min="5387" max="5387" width="14.42578125" style="101" customWidth="1"/>
    <col min="5388" max="5388" width="14.5703125" style="101" customWidth="1"/>
    <col min="5389" max="5634" width="11.42578125" style="101"/>
    <col min="5635" max="5635" width="7.42578125" style="101" customWidth="1"/>
    <col min="5636" max="5636" width="22.5703125" style="101" customWidth="1"/>
    <col min="5637" max="5637" width="23.140625" style="101" customWidth="1"/>
    <col min="5638" max="5638" width="14.5703125" style="101" customWidth="1"/>
    <col min="5639" max="5639" width="15" style="101" customWidth="1"/>
    <col min="5640" max="5640" width="14.42578125" style="101" customWidth="1"/>
    <col min="5641" max="5641" width="15" style="101" customWidth="1"/>
    <col min="5642" max="5642" width="15.140625" style="101" customWidth="1"/>
    <col min="5643" max="5643" width="14.42578125" style="101" customWidth="1"/>
    <col min="5644" max="5644" width="14.5703125" style="101" customWidth="1"/>
    <col min="5645" max="5890" width="11.42578125" style="101"/>
    <col min="5891" max="5891" width="7.42578125" style="101" customWidth="1"/>
    <col min="5892" max="5892" width="22.5703125" style="101" customWidth="1"/>
    <col min="5893" max="5893" width="23.140625" style="101" customWidth="1"/>
    <col min="5894" max="5894" width="14.5703125" style="101" customWidth="1"/>
    <col min="5895" max="5895" width="15" style="101" customWidth="1"/>
    <col min="5896" max="5896" width="14.42578125" style="101" customWidth="1"/>
    <col min="5897" max="5897" width="15" style="101" customWidth="1"/>
    <col min="5898" max="5898" width="15.140625" style="101" customWidth="1"/>
    <col min="5899" max="5899" width="14.42578125" style="101" customWidth="1"/>
    <col min="5900" max="5900" width="14.5703125" style="101" customWidth="1"/>
    <col min="5901" max="6146" width="11.42578125" style="101"/>
    <col min="6147" max="6147" width="7.42578125" style="101" customWidth="1"/>
    <col min="6148" max="6148" width="22.5703125" style="101" customWidth="1"/>
    <col min="6149" max="6149" width="23.140625" style="101" customWidth="1"/>
    <col min="6150" max="6150" width="14.5703125" style="101" customWidth="1"/>
    <col min="6151" max="6151" width="15" style="101" customWidth="1"/>
    <col min="6152" max="6152" width="14.42578125" style="101" customWidth="1"/>
    <col min="6153" max="6153" width="15" style="101" customWidth="1"/>
    <col min="6154" max="6154" width="15.140625" style="101" customWidth="1"/>
    <col min="6155" max="6155" width="14.42578125" style="101" customWidth="1"/>
    <col min="6156" max="6156" width="14.5703125" style="101" customWidth="1"/>
    <col min="6157" max="6402" width="11.42578125" style="101"/>
    <col min="6403" max="6403" width="7.42578125" style="101" customWidth="1"/>
    <col min="6404" max="6404" width="22.5703125" style="101" customWidth="1"/>
    <col min="6405" max="6405" width="23.140625" style="101" customWidth="1"/>
    <col min="6406" max="6406" width="14.5703125" style="101" customWidth="1"/>
    <col min="6407" max="6407" width="15" style="101" customWidth="1"/>
    <col min="6408" max="6408" width="14.42578125" style="101" customWidth="1"/>
    <col min="6409" max="6409" width="15" style="101" customWidth="1"/>
    <col min="6410" max="6410" width="15.140625" style="101" customWidth="1"/>
    <col min="6411" max="6411" width="14.42578125" style="101" customWidth="1"/>
    <col min="6412" max="6412" width="14.5703125" style="101" customWidth="1"/>
    <col min="6413" max="6658" width="11.42578125" style="101"/>
    <col min="6659" max="6659" width="7.42578125" style="101" customWidth="1"/>
    <col min="6660" max="6660" width="22.5703125" style="101" customWidth="1"/>
    <col min="6661" max="6661" width="23.140625" style="101" customWidth="1"/>
    <col min="6662" max="6662" width="14.5703125" style="101" customWidth="1"/>
    <col min="6663" max="6663" width="15" style="101" customWidth="1"/>
    <col min="6664" max="6664" width="14.42578125" style="101" customWidth="1"/>
    <col min="6665" max="6665" width="15" style="101" customWidth="1"/>
    <col min="6666" max="6666" width="15.140625" style="101" customWidth="1"/>
    <col min="6667" max="6667" width="14.42578125" style="101" customWidth="1"/>
    <col min="6668" max="6668" width="14.5703125" style="101" customWidth="1"/>
    <col min="6669" max="6914" width="11.42578125" style="101"/>
    <col min="6915" max="6915" width="7.42578125" style="101" customWidth="1"/>
    <col min="6916" max="6916" width="22.5703125" style="101" customWidth="1"/>
    <col min="6917" max="6917" width="23.140625" style="101" customWidth="1"/>
    <col min="6918" max="6918" width="14.5703125" style="101" customWidth="1"/>
    <col min="6919" max="6919" width="15" style="101" customWidth="1"/>
    <col min="6920" max="6920" width="14.42578125" style="101" customWidth="1"/>
    <col min="6921" max="6921" width="15" style="101" customWidth="1"/>
    <col min="6922" max="6922" width="15.140625" style="101" customWidth="1"/>
    <col min="6923" max="6923" width="14.42578125" style="101" customWidth="1"/>
    <col min="6924" max="6924" width="14.5703125" style="101" customWidth="1"/>
    <col min="6925" max="7170" width="11.42578125" style="101"/>
    <col min="7171" max="7171" width="7.42578125" style="101" customWidth="1"/>
    <col min="7172" max="7172" width="22.5703125" style="101" customWidth="1"/>
    <col min="7173" max="7173" width="23.140625" style="101" customWidth="1"/>
    <col min="7174" max="7174" width="14.5703125" style="101" customWidth="1"/>
    <col min="7175" max="7175" width="15" style="101" customWidth="1"/>
    <col min="7176" max="7176" width="14.42578125" style="101" customWidth="1"/>
    <col min="7177" max="7177" width="15" style="101" customWidth="1"/>
    <col min="7178" max="7178" width="15.140625" style="101" customWidth="1"/>
    <col min="7179" max="7179" width="14.42578125" style="101" customWidth="1"/>
    <col min="7180" max="7180" width="14.5703125" style="101" customWidth="1"/>
    <col min="7181" max="7426" width="11.42578125" style="101"/>
    <col min="7427" max="7427" width="7.42578125" style="101" customWidth="1"/>
    <col min="7428" max="7428" width="22.5703125" style="101" customWidth="1"/>
    <col min="7429" max="7429" width="23.140625" style="101" customWidth="1"/>
    <col min="7430" max="7430" width="14.5703125" style="101" customWidth="1"/>
    <col min="7431" max="7431" width="15" style="101" customWidth="1"/>
    <col min="7432" max="7432" width="14.42578125" style="101" customWidth="1"/>
    <col min="7433" max="7433" width="15" style="101" customWidth="1"/>
    <col min="7434" max="7434" width="15.140625" style="101" customWidth="1"/>
    <col min="7435" max="7435" width="14.42578125" style="101" customWidth="1"/>
    <col min="7436" max="7436" width="14.5703125" style="101" customWidth="1"/>
    <col min="7437" max="7682" width="11.42578125" style="101"/>
    <col min="7683" max="7683" width="7.42578125" style="101" customWidth="1"/>
    <col min="7684" max="7684" width="22.5703125" style="101" customWidth="1"/>
    <col min="7685" max="7685" width="23.140625" style="101" customWidth="1"/>
    <col min="7686" max="7686" width="14.5703125" style="101" customWidth="1"/>
    <col min="7687" max="7687" width="15" style="101" customWidth="1"/>
    <col min="7688" max="7688" width="14.42578125" style="101" customWidth="1"/>
    <col min="7689" max="7689" width="15" style="101" customWidth="1"/>
    <col min="7690" max="7690" width="15.140625" style="101" customWidth="1"/>
    <col min="7691" max="7691" width="14.42578125" style="101" customWidth="1"/>
    <col min="7692" max="7692" width="14.5703125" style="101" customWidth="1"/>
    <col min="7693" max="7938" width="11.42578125" style="101"/>
    <col min="7939" max="7939" width="7.42578125" style="101" customWidth="1"/>
    <col min="7940" max="7940" width="22.5703125" style="101" customWidth="1"/>
    <col min="7941" max="7941" width="23.140625" style="101" customWidth="1"/>
    <col min="7942" max="7942" width="14.5703125" style="101" customWidth="1"/>
    <col min="7943" max="7943" width="15" style="101" customWidth="1"/>
    <col min="7944" max="7944" width="14.42578125" style="101" customWidth="1"/>
    <col min="7945" max="7945" width="15" style="101" customWidth="1"/>
    <col min="7946" max="7946" width="15.140625" style="101" customWidth="1"/>
    <col min="7947" max="7947" width="14.42578125" style="101" customWidth="1"/>
    <col min="7948" max="7948" width="14.5703125" style="101" customWidth="1"/>
    <col min="7949" max="8194" width="11.42578125" style="101"/>
    <col min="8195" max="8195" width="7.42578125" style="101" customWidth="1"/>
    <col min="8196" max="8196" width="22.5703125" style="101" customWidth="1"/>
    <col min="8197" max="8197" width="23.140625" style="101" customWidth="1"/>
    <col min="8198" max="8198" width="14.5703125" style="101" customWidth="1"/>
    <col min="8199" max="8199" width="15" style="101" customWidth="1"/>
    <col min="8200" max="8200" width="14.42578125" style="101" customWidth="1"/>
    <col min="8201" max="8201" width="15" style="101" customWidth="1"/>
    <col min="8202" max="8202" width="15.140625" style="101" customWidth="1"/>
    <col min="8203" max="8203" width="14.42578125" style="101" customWidth="1"/>
    <col min="8204" max="8204" width="14.5703125" style="101" customWidth="1"/>
    <col min="8205" max="8450" width="11.42578125" style="101"/>
    <col min="8451" max="8451" width="7.42578125" style="101" customWidth="1"/>
    <col min="8452" max="8452" width="22.5703125" style="101" customWidth="1"/>
    <col min="8453" max="8453" width="23.140625" style="101" customWidth="1"/>
    <col min="8454" max="8454" width="14.5703125" style="101" customWidth="1"/>
    <col min="8455" max="8455" width="15" style="101" customWidth="1"/>
    <col min="8456" max="8456" width="14.42578125" style="101" customWidth="1"/>
    <col min="8457" max="8457" width="15" style="101" customWidth="1"/>
    <col min="8458" max="8458" width="15.140625" style="101" customWidth="1"/>
    <col min="8459" max="8459" width="14.42578125" style="101" customWidth="1"/>
    <col min="8460" max="8460" width="14.5703125" style="101" customWidth="1"/>
    <col min="8461" max="8706" width="11.42578125" style="101"/>
    <col min="8707" max="8707" width="7.42578125" style="101" customWidth="1"/>
    <col min="8708" max="8708" width="22.5703125" style="101" customWidth="1"/>
    <col min="8709" max="8709" width="23.140625" style="101" customWidth="1"/>
    <col min="8710" max="8710" width="14.5703125" style="101" customWidth="1"/>
    <col min="8711" max="8711" width="15" style="101" customWidth="1"/>
    <col min="8712" max="8712" width="14.42578125" style="101" customWidth="1"/>
    <col min="8713" max="8713" width="15" style="101" customWidth="1"/>
    <col min="8714" max="8714" width="15.140625" style="101" customWidth="1"/>
    <col min="8715" max="8715" width="14.42578125" style="101" customWidth="1"/>
    <col min="8716" max="8716" width="14.5703125" style="101" customWidth="1"/>
    <col min="8717" max="8962" width="11.42578125" style="101"/>
    <col min="8963" max="8963" width="7.42578125" style="101" customWidth="1"/>
    <col min="8964" max="8964" width="22.5703125" style="101" customWidth="1"/>
    <col min="8965" max="8965" width="23.140625" style="101" customWidth="1"/>
    <col min="8966" max="8966" width="14.5703125" style="101" customWidth="1"/>
    <col min="8967" max="8967" width="15" style="101" customWidth="1"/>
    <col min="8968" max="8968" width="14.42578125" style="101" customWidth="1"/>
    <col min="8969" max="8969" width="15" style="101" customWidth="1"/>
    <col min="8970" max="8970" width="15.140625" style="101" customWidth="1"/>
    <col min="8971" max="8971" width="14.42578125" style="101" customWidth="1"/>
    <col min="8972" max="8972" width="14.5703125" style="101" customWidth="1"/>
    <col min="8973" max="9218" width="11.42578125" style="101"/>
    <col min="9219" max="9219" width="7.42578125" style="101" customWidth="1"/>
    <col min="9220" max="9220" width="22.5703125" style="101" customWidth="1"/>
    <col min="9221" max="9221" width="23.140625" style="101" customWidth="1"/>
    <col min="9222" max="9222" width="14.5703125" style="101" customWidth="1"/>
    <col min="9223" max="9223" width="15" style="101" customWidth="1"/>
    <col min="9224" max="9224" width="14.42578125" style="101" customWidth="1"/>
    <col min="9225" max="9225" width="15" style="101" customWidth="1"/>
    <col min="9226" max="9226" width="15.140625" style="101" customWidth="1"/>
    <col min="9227" max="9227" width="14.42578125" style="101" customWidth="1"/>
    <col min="9228" max="9228" width="14.5703125" style="101" customWidth="1"/>
    <col min="9229" max="9474" width="11.42578125" style="101"/>
    <col min="9475" max="9475" width="7.42578125" style="101" customWidth="1"/>
    <col min="9476" max="9476" width="22.5703125" style="101" customWidth="1"/>
    <col min="9477" max="9477" width="23.140625" style="101" customWidth="1"/>
    <col min="9478" max="9478" width="14.5703125" style="101" customWidth="1"/>
    <col min="9479" max="9479" width="15" style="101" customWidth="1"/>
    <col min="9480" max="9480" width="14.42578125" style="101" customWidth="1"/>
    <col min="9481" max="9481" width="15" style="101" customWidth="1"/>
    <col min="9482" max="9482" width="15.140625" style="101" customWidth="1"/>
    <col min="9483" max="9483" width="14.42578125" style="101" customWidth="1"/>
    <col min="9484" max="9484" width="14.5703125" style="101" customWidth="1"/>
    <col min="9485" max="9730" width="11.42578125" style="101"/>
    <col min="9731" max="9731" width="7.42578125" style="101" customWidth="1"/>
    <col min="9732" max="9732" width="22.5703125" style="101" customWidth="1"/>
    <col min="9733" max="9733" width="23.140625" style="101" customWidth="1"/>
    <col min="9734" max="9734" width="14.5703125" style="101" customWidth="1"/>
    <col min="9735" max="9735" width="15" style="101" customWidth="1"/>
    <col min="9736" max="9736" width="14.42578125" style="101" customWidth="1"/>
    <col min="9737" max="9737" width="15" style="101" customWidth="1"/>
    <col min="9738" max="9738" width="15.140625" style="101" customWidth="1"/>
    <col min="9739" max="9739" width="14.42578125" style="101" customWidth="1"/>
    <col min="9740" max="9740" width="14.5703125" style="101" customWidth="1"/>
    <col min="9741" max="9986" width="11.42578125" style="101"/>
    <col min="9987" max="9987" width="7.42578125" style="101" customWidth="1"/>
    <col min="9988" max="9988" width="22.5703125" style="101" customWidth="1"/>
    <col min="9989" max="9989" width="23.140625" style="101" customWidth="1"/>
    <col min="9990" max="9990" width="14.5703125" style="101" customWidth="1"/>
    <col min="9991" max="9991" width="15" style="101" customWidth="1"/>
    <col min="9992" max="9992" width="14.42578125" style="101" customWidth="1"/>
    <col min="9993" max="9993" width="15" style="101" customWidth="1"/>
    <col min="9994" max="9994" width="15.140625" style="101" customWidth="1"/>
    <col min="9995" max="9995" width="14.42578125" style="101" customWidth="1"/>
    <col min="9996" max="9996" width="14.5703125" style="101" customWidth="1"/>
    <col min="9997" max="10242" width="11.42578125" style="101"/>
    <col min="10243" max="10243" width="7.42578125" style="101" customWidth="1"/>
    <col min="10244" max="10244" width="22.5703125" style="101" customWidth="1"/>
    <col min="10245" max="10245" width="23.140625" style="101" customWidth="1"/>
    <col min="10246" max="10246" width="14.5703125" style="101" customWidth="1"/>
    <col min="10247" max="10247" width="15" style="101" customWidth="1"/>
    <col min="10248" max="10248" width="14.42578125" style="101" customWidth="1"/>
    <col min="10249" max="10249" width="15" style="101" customWidth="1"/>
    <col min="10250" max="10250" width="15.140625" style="101" customWidth="1"/>
    <col min="10251" max="10251" width="14.42578125" style="101" customWidth="1"/>
    <col min="10252" max="10252" width="14.5703125" style="101" customWidth="1"/>
    <col min="10253" max="10498" width="11.42578125" style="101"/>
    <col min="10499" max="10499" width="7.42578125" style="101" customWidth="1"/>
    <col min="10500" max="10500" width="22.5703125" style="101" customWidth="1"/>
    <col min="10501" max="10501" width="23.140625" style="101" customWidth="1"/>
    <col min="10502" max="10502" width="14.5703125" style="101" customWidth="1"/>
    <col min="10503" max="10503" width="15" style="101" customWidth="1"/>
    <col min="10504" max="10504" width="14.42578125" style="101" customWidth="1"/>
    <col min="10505" max="10505" width="15" style="101" customWidth="1"/>
    <col min="10506" max="10506" width="15.140625" style="101" customWidth="1"/>
    <col min="10507" max="10507" width="14.42578125" style="101" customWidth="1"/>
    <col min="10508" max="10508" width="14.5703125" style="101" customWidth="1"/>
    <col min="10509" max="10754" width="11.42578125" style="101"/>
    <col min="10755" max="10755" width="7.42578125" style="101" customWidth="1"/>
    <col min="10756" max="10756" width="22.5703125" style="101" customWidth="1"/>
    <col min="10757" max="10757" width="23.140625" style="101" customWidth="1"/>
    <col min="10758" max="10758" width="14.5703125" style="101" customWidth="1"/>
    <col min="10759" max="10759" width="15" style="101" customWidth="1"/>
    <col min="10760" max="10760" width="14.42578125" style="101" customWidth="1"/>
    <col min="10761" max="10761" width="15" style="101" customWidth="1"/>
    <col min="10762" max="10762" width="15.140625" style="101" customWidth="1"/>
    <col min="10763" max="10763" width="14.42578125" style="101" customWidth="1"/>
    <col min="10764" max="10764" width="14.5703125" style="101" customWidth="1"/>
    <col min="10765" max="11010" width="11.42578125" style="101"/>
    <col min="11011" max="11011" width="7.42578125" style="101" customWidth="1"/>
    <col min="11012" max="11012" width="22.5703125" style="101" customWidth="1"/>
    <col min="11013" max="11013" width="23.140625" style="101" customWidth="1"/>
    <col min="11014" max="11014" width="14.5703125" style="101" customWidth="1"/>
    <col min="11015" max="11015" width="15" style="101" customWidth="1"/>
    <col min="11016" max="11016" width="14.42578125" style="101" customWidth="1"/>
    <col min="11017" max="11017" width="15" style="101" customWidth="1"/>
    <col min="11018" max="11018" width="15.140625" style="101" customWidth="1"/>
    <col min="11019" max="11019" width="14.42578125" style="101" customWidth="1"/>
    <col min="11020" max="11020" width="14.5703125" style="101" customWidth="1"/>
    <col min="11021" max="11266" width="11.42578125" style="101"/>
    <col min="11267" max="11267" width="7.42578125" style="101" customWidth="1"/>
    <col min="11268" max="11268" width="22.5703125" style="101" customWidth="1"/>
    <col min="11269" max="11269" width="23.140625" style="101" customWidth="1"/>
    <col min="11270" max="11270" width="14.5703125" style="101" customWidth="1"/>
    <col min="11271" max="11271" width="15" style="101" customWidth="1"/>
    <col min="11272" max="11272" width="14.42578125" style="101" customWidth="1"/>
    <col min="11273" max="11273" width="15" style="101" customWidth="1"/>
    <col min="11274" max="11274" width="15.140625" style="101" customWidth="1"/>
    <col min="11275" max="11275" width="14.42578125" style="101" customWidth="1"/>
    <col min="11276" max="11276" width="14.5703125" style="101" customWidth="1"/>
    <col min="11277" max="11522" width="11.42578125" style="101"/>
    <col min="11523" max="11523" width="7.42578125" style="101" customWidth="1"/>
    <col min="11524" max="11524" width="22.5703125" style="101" customWidth="1"/>
    <col min="11525" max="11525" width="23.140625" style="101" customWidth="1"/>
    <col min="11526" max="11526" width="14.5703125" style="101" customWidth="1"/>
    <col min="11527" max="11527" width="15" style="101" customWidth="1"/>
    <col min="11528" max="11528" width="14.42578125" style="101" customWidth="1"/>
    <col min="11529" max="11529" width="15" style="101" customWidth="1"/>
    <col min="11530" max="11530" width="15.140625" style="101" customWidth="1"/>
    <col min="11531" max="11531" width="14.42578125" style="101" customWidth="1"/>
    <col min="11532" max="11532" width="14.5703125" style="101" customWidth="1"/>
    <col min="11533" max="11778" width="11.42578125" style="101"/>
    <col min="11779" max="11779" width="7.42578125" style="101" customWidth="1"/>
    <col min="11780" max="11780" width="22.5703125" style="101" customWidth="1"/>
    <col min="11781" max="11781" width="23.140625" style="101" customWidth="1"/>
    <col min="11782" max="11782" width="14.5703125" style="101" customWidth="1"/>
    <col min="11783" max="11783" width="15" style="101" customWidth="1"/>
    <col min="11784" max="11784" width="14.42578125" style="101" customWidth="1"/>
    <col min="11785" max="11785" width="15" style="101" customWidth="1"/>
    <col min="11786" max="11786" width="15.140625" style="101" customWidth="1"/>
    <col min="11787" max="11787" width="14.42578125" style="101" customWidth="1"/>
    <col min="11788" max="11788" width="14.5703125" style="101" customWidth="1"/>
    <col min="11789" max="12034" width="11.42578125" style="101"/>
    <col min="12035" max="12035" width="7.42578125" style="101" customWidth="1"/>
    <col min="12036" max="12036" width="22.5703125" style="101" customWidth="1"/>
    <col min="12037" max="12037" width="23.140625" style="101" customWidth="1"/>
    <col min="12038" max="12038" width="14.5703125" style="101" customWidth="1"/>
    <col min="12039" max="12039" width="15" style="101" customWidth="1"/>
    <col min="12040" max="12040" width="14.42578125" style="101" customWidth="1"/>
    <col min="12041" max="12041" width="15" style="101" customWidth="1"/>
    <col min="12042" max="12042" width="15.140625" style="101" customWidth="1"/>
    <col min="12043" max="12043" width="14.42578125" style="101" customWidth="1"/>
    <col min="12044" max="12044" width="14.5703125" style="101" customWidth="1"/>
    <col min="12045" max="12290" width="11.42578125" style="101"/>
    <col min="12291" max="12291" width="7.42578125" style="101" customWidth="1"/>
    <col min="12292" max="12292" width="22.5703125" style="101" customWidth="1"/>
    <col min="12293" max="12293" width="23.140625" style="101" customWidth="1"/>
    <col min="12294" max="12294" width="14.5703125" style="101" customWidth="1"/>
    <col min="12295" max="12295" width="15" style="101" customWidth="1"/>
    <col min="12296" max="12296" width="14.42578125" style="101" customWidth="1"/>
    <col min="12297" max="12297" width="15" style="101" customWidth="1"/>
    <col min="12298" max="12298" width="15.140625" style="101" customWidth="1"/>
    <col min="12299" max="12299" width="14.42578125" style="101" customWidth="1"/>
    <col min="12300" max="12300" width="14.5703125" style="101" customWidth="1"/>
    <col min="12301" max="12546" width="11.42578125" style="101"/>
    <col min="12547" max="12547" width="7.42578125" style="101" customWidth="1"/>
    <col min="12548" max="12548" width="22.5703125" style="101" customWidth="1"/>
    <col min="12549" max="12549" width="23.140625" style="101" customWidth="1"/>
    <col min="12550" max="12550" width="14.5703125" style="101" customWidth="1"/>
    <col min="12551" max="12551" width="15" style="101" customWidth="1"/>
    <col min="12552" max="12552" width="14.42578125" style="101" customWidth="1"/>
    <col min="12553" max="12553" width="15" style="101" customWidth="1"/>
    <col min="12554" max="12554" width="15.140625" style="101" customWidth="1"/>
    <col min="12555" max="12555" width="14.42578125" style="101" customWidth="1"/>
    <col min="12556" max="12556" width="14.5703125" style="101" customWidth="1"/>
    <col min="12557" max="12802" width="11.42578125" style="101"/>
    <col min="12803" max="12803" width="7.42578125" style="101" customWidth="1"/>
    <col min="12804" max="12804" width="22.5703125" style="101" customWidth="1"/>
    <col min="12805" max="12805" width="23.140625" style="101" customWidth="1"/>
    <col min="12806" max="12806" width="14.5703125" style="101" customWidth="1"/>
    <col min="12807" max="12807" width="15" style="101" customWidth="1"/>
    <col min="12808" max="12808" width="14.42578125" style="101" customWidth="1"/>
    <col min="12809" max="12809" width="15" style="101" customWidth="1"/>
    <col min="12810" max="12810" width="15.140625" style="101" customWidth="1"/>
    <col min="12811" max="12811" width="14.42578125" style="101" customWidth="1"/>
    <col min="12812" max="12812" width="14.5703125" style="101" customWidth="1"/>
    <col min="12813" max="13058" width="11.42578125" style="101"/>
    <col min="13059" max="13059" width="7.42578125" style="101" customWidth="1"/>
    <col min="13060" max="13060" width="22.5703125" style="101" customWidth="1"/>
    <col min="13061" max="13061" width="23.140625" style="101" customWidth="1"/>
    <col min="13062" max="13062" width="14.5703125" style="101" customWidth="1"/>
    <col min="13063" max="13063" width="15" style="101" customWidth="1"/>
    <col min="13064" max="13064" width="14.42578125" style="101" customWidth="1"/>
    <col min="13065" max="13065" width="15" style="101" customWidth="1"/>
    <col min="13066" max="13066" width="15.140625" style="101" customWidth="1"/>
    <col min="13067" max="13067" width="14.42578125" style="101" customWidth="1"/>
    <col min="13068" max="13068" width="14.5703125" style="101" customWidth="1"/>
    <col min="13069" max="13314" width="11.42578125" style="101"/>
    <col min="13315" max="13315" width="7.42578125" style="101" customWidth="1"/>
    <col min="13316" max="13316" width="22.5703125" style="101" customWidth="1"/>
    <col min="13317" max="13317" width="23.140625" style="101" customWidth="1"/>
    <col min="13318" max="13318" width="14.5703125" style="101" customWidth="1"/>
    <col min="13319" max="13319" width="15" style="101" customWidth="1"/>
    <col min="13320" max="13320" width="14.42578125" style="101" customWidth="1"/>
    <col min="13321" max="13321" width="15" style="101" customWidth="1"/>
    <col min="13322" max="13322" width="15.140625" style="101" customWidth="1"/>
    <col min="13323" max="13323" width="14.42578125" style="101" customWidth="1"/>
    <col min="13324" max="13324" width="14.5703125" style="101" customWidth="1"/>
    <col min="13325" max="13570" width="11.42578125" style="101"/>
    <col min="13571" max="13571" width="7.42578125" style="101" customWidth="1"/>
    <col min="13572" max="13572" width="22.5703125" style="101" customWidth="1"/>
    <col min="13573" max="13573" width="23.140625" style="101" customWidth="1"/>
    <col min="13574" max="13574" width="14.5703125" style="101" customWidth="1"/>
    <col min="13575" max="13575" width="15" style="101" customWidth="1"/>
    <col min="13576" max="13576" width="14.42578125" style="101" customWidth="1"/>
    <col min="13577" max="13577" width="15" style="101" customWidth="1"/>
    <col min="13578" max="13578" width="15.140625" style="101" customWidth="1"/>
    <col min="13579" max="13579" width="14.42578125" style="101" customWidth="1"/>
    <col min="13580" max="13580" width="14.5703125" style="101" customWidth="1"/>
    <col min="13581" max="13826" width="11.42578125" style="101"/>
    <col min="13827" max="13827" width="7.42578125" style="101" customWidth="1"/>
    <col min="13828" max="13828" width="22.5703125" style="101" customWidth="1"/>
    <col min="13829" max="13829" width="23.140625" style="101" customWidth="1"/>
    <col min="13830" max="13830" width="14.5703125" style="101" customWidth="1"/>
    <col min="13831" max="13831" width="15" style="101" customWidth="1"/>
    <col min="13832" max="13832" width="14.42578125" style="101" customWidth="1"/>
    <col min="13833" max="13833" width="15" style="101" customWidth="1"/>
    <col min="13834" max="13834" width="15.140625" style="101" customWidth="1"/>
    <col min="13835" max="13835" width="14.42578125" style="101" customWidth="1"/>
    <col min="13836" max="13836" width="14.5703125" style="101" customWidth="1"/>
    <col min="13837" max="14082" width="11.42578125" style="101"/>
    <col min="14083" max="14083" width="7.42578125" style="101" customWidth="1"/>
    <col min="14084" max="14084" width="22.5703125" style="101" customWidth="1"/>
    <col min="14085" max="14085" width="23.140625" style="101" customWidth="1"/>
    <col min="14086" max="14086" width="14.5703125" style="101" customWidth="1"/>
    <col min="14087" max="14087" width="15" style="101" customWidth="1"/>
    <col min="14088" max="14088" width="14.42578125" style="101" customWidth="1"/>
    <col min="14089" max="14089" width="15" style="101" customWidth="1"/>
    <col min="14090" max="14090" width="15.140625" style="101" customWidth="1"/>
    <col min="14091" max="14091" width="14.42578125" style="101" customWidth="1"/>
    <col min="14092" max="14092" width="14.5703125" style="101" customWidth="1"/>
    <col min="14093" max="14338" width="11.42578125" style="101"/>
    <col min="14339" max="14339" width="7.42578125" style="101" customWidth="1"/>
    <col min="14340" max="14340" width="22.5703125" style="101" customWidth="1"/>
    <col min="14341" max="14341" width="23.140625" style="101" customWidth="1"/>
    <col min="14342" max="14342" width="14.5703125" style="101" customWidth="1"/>
    <col min="14343" max="14343" width="15" style="101" customWidth="1"/>
    <col min="14344" max="14344" width="14.42578125" style="101" customWidth="1"/>
    <col min="14345" max="14345" width="15" style="101" customWidth="1"/>
    <col min="14346" max="14346" width="15.140625" style="101" customWidth="1"/>
    <col min="14347" max="14347" width="14.42578125" style="101" customWidth="1"/>
    <col min="14348" max="14348" width="14.5703125" style="101" customWidth="1"/>
    <col min="14349" max="14594" width="11.42578125" style="101"/>
    <col min="14595" max="14595" width="7.42578125" style="101" customWidth="1"/>
    <col min="14596" max="14596" width="22.5703125" style="101" customWidth="1"/>
    <col min="14597" max="14597" width="23.140625" style="101" customWidth="1"/>
    <col min="14598" max="14598" width="14.5703125" style="101" customWidth="1"/>
    <col min="14599" max="14599" width="15" style="101" customWidth="1"/>
    <col min="14600" max="14600" width="14.42578125" style="101" customWidth="1"/>
    <col min="14601" max="14601" width="15" style="101" customWidth="1"/>
    <col min="14602" max="14602" width="15.140625" style="101" customWidth="1"/>
    <col min="14603" max="14603" width="14.42578125" style="101" customWidth="1"/>
    <col min="14604" max="14604" width="14.5703125" style="101" customWidth="1"/>
    <col min="14605" max="14850" width="11.42578125" style="101"/>
    <col min="14851" max="14851" width="7.42578125" style="101" customWidth="1"/>
    <col min="14852" max="14852" width="22.5703125" style="101" customWidth="1"/>
    <col min="14853" max="14853" width="23.140625" style="101" customWidth="1"/>
    <col min="14854" max="14854" width="14.5703125" style="101" customWidth="1"/>
    <col min="14855" max="14855" width="15" style="101" customWidth="1"/>
    <col min="14856" max="14856" width="14.42578125" style="101" customWidth="1"/>
    <col min="14857" max="14857" width="15" style="101" customWidth="1"/>
    <col min="14858" max="14858" width="15.140625" style="101" customWidth="1"/>
    <col min="14859" max="14859" width="14.42578125" style="101" customWidth="1"/>
    <col min="14860" max="14860" width="14.5703125" style="101" customWidth="1"/>
    <col min="14861" max="15106" width="11.42578125" style="101"/>
    <col min="15107" max="15107" width="7.42578125" style="101" customWidth="1"/>
    <col min="15108" max="15108" width="22.5703125" style="101" customWidth="1"/>
    <col min="15109" max="15109" width="23.140625" style="101" customWidth="1"/>
    <col min="15110" max="15110" width="14.5703125" style="101" customWidth="1"/>
    <col min="15111" max="15111" width="15" style="101" customWidth="1"/>
    <col min="15112" max="15112" width="14.42578125" style="101" customWidth="1"/>
    <col min="15113" max="15113" width="15" style="101" customWidth="1"/>
    <col min="15114" max="15114" width="15.140625" style="101" customWidth="1"/>
    <col min="15115" max="15115" width="14.42578125" style="101" customWidth="1"/>
    <col min="15116" max="15116" width="14.5703125" style="101" customWidth="1"/>
    <col min="15117" max="15362" width="11.42578125" style="101"/>
    <col min="15363" max="15363" width="7.42578125" style="101" customWidth="1"/>
    <col min="15364" max="15364" width="22.5703125" style="101" customWidth="1"/>
    <col min="15365" max="15365" width="23.140625" style="101" customWidth="1"/>
    <col min="15366" max="15366" width="14.5703125" style="101" customWidth="1"/>
    <col min="15367" max="15367" width="15" style="101" customWidth="1"/>
    <col min="15368" max="15368" width="14.42578125" style="101" customWidth="1"/>
    <col min="15369" max="15369" width="15" style="101" customWidth="1"/>
    <col min="15370" max="15370" width="15.140625" style="101" customWidth="1"/>
    <col min="15371" max="15371" width="14.42578125" style="101" customWidth="1"/>
    <col min="15372" max="15372" width="14.5703125" style="101" customWidth="1"/>
    <col min="15373" max="15618" width="11.42578125" style="101"/>
    <col min="15619" max="15619" width="7.42578125" style="101" customWidth="1"/>
    <col min="15620" max="15620" width="22.5703125" style="101" customWidth="1"/>
    <col min="15621" max="15621" width="23.140625" style="101" customWidth="1"/>
    <col min="15622" max="15622" width="14.5703125" style="101" customWidth="1"/>
    <col min="15623" max="15623" width="15" style="101" customWidth="1"/>
    <col min="15624" max="15624" width="14.42578125" style="101" customWidth="1"/>
    <col min="15625" max="15625" width="15" style="101" customWidth="1"/>
    <col min="15626" max="15626" width="15.140625" style="101" customWidth="1"/>
    <col min="15627" max="15627" width="14.42578125" style="101" customWidth="1"/>
    <col min="15628" max="15628" width="14.5703125" style="101" customWidth="1"/>
    <col min="15629" max="15874" width="11.42578125" style="101"/>
    <col min="15875" max="15875" width="7.42578125" style="101" customWidth="1"/>
    <col min="15876" max="15876" width="22.5703125" style="101" customWidth="1"/>
    <col min="15877" max="15877" width="23.140625" style="101" customWidth="1"/>
    <col min="15878" max="15878" width="14.5703125" style="101" customWidth="1"/>
    <col min="15879" max="15879" width="15" style="101" customWidth="1"/>
    <col min="15880" max="15880" width="14.42578125" style="101" customWidth="1"/>
    <col min="15881" max="15881" width="15" style="101" customWidth="1"/>
    <col min="15882" max="15882" width="15.140625" style="101" customWidth="1"/>
    <col min="15883" max="15883" width="14.42578125" style="101" customWidth="1"/>
    <col min="15884" max="15884" width="14.5703125" style="101" customWidth="1"/>
    <col min="15885" max="16130" width="11.42578125" style="101"/>
    <col min="16131" max="16131" width="7.42578125" style="101" customWidth="1"/>
    <col min="16132" max="16132" width="22.5703125" style="101" customWidth="1"/>
    <col min="16133" max="16133" width="23.140625" style="101" customWidth="1"/>
    <col min="16134" max="16134" width="14.5703125" style="101" customWidth="1"/>
    <col min="16135" max="16135" width="15" style="101" customWidth="1"/>
    <col min="16136" max="16136" width="14.42578125" style="101" customWidth="1"/>
    <col min="16137" max="16137" width="15" style="101" customWidth="1"/>
    <col min="16138" max="16138" width="15.140625" style="101" customWidth="1"/>
    <col min="16139" max="16139" width="14.42578125" style="101" customWidth="1"/>
    <col min="16140" max="16140" width="14.5703125" style="101" customWidth="1"/>
    <col min="16141" max="16384" width="11.42578125" style="101"/>
  </cols>
  <sheetData>
    <row r="1" spans="2:26 16379:16379" ht="17.45">
      <c r="D1" s="674"/>
      <c r="E1" s="674"/>
      <c r="F1" s="674"/>
      <c r="G1" s="674"/>
      <c r="H1" s="674"/>
      <c r="I1" s="674"/>
      <c r="J1" s="674"/>
      <c r="K1" s="674"/>
      <c r="L1" s="674"/>
    </row>
    <row r="2" spans="2:26 16379:16379" ht="18" customHeight="1">
      <c r="B2" s="681" t="s">
        <v>303</v>
      </c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1"/>
      <c r="Q2" s="223"/>
      <c r="R2" s="223"/>
      <c r="S2" s="223"/>
    </row>
    <row r="3" spans="2:26 16379:16379" ht="17.45">
      <c r="D3" s="103"/>
      <c r="E3" s="104"/>
      <c r="F3" s="104"/>
      <c r="G3" s="104"/>
      <c r="H3" s="104"/>
      <c r="I3" s="104"/>
      <c r="J3" s="104"/>
      <c r="K3" s="104"/>
      <c r="L3" s="104"/>
      <c r="M3" s="105"/>
      <c r="N3" s="105"/>
    </row>
    <row r="4" spans="2:26 16379:16379" ht="15" thickBot="1">
      <c r="B4" s="127" t="s">
        <v>304</v>
      </c>
      <c r="C4" s="127"/>
      <c r="D4" s="127" t="s">
        <v>305</v>
      </c>
      <c r="E4" s="127" t="s">
        <v>306</v>
      </c>
      <c r="F4" s="127" t="s">
        <v>307</v>
      </c>
      <c r="G4" s="127" t="s">
        <v>308</v>
      </c>
      <c r="H4" s="127" t="s">
        <v>309</v>
      </c>
      <c r="I4" s="127" t="s">
        <v>310</v>
      </c>
      <c r="J4" s="127" t="s">
        <v>311</v>
      </c>
      <c r="K4" s="127" t="s">
        <v>312</v>
      </c>
      <c r="L4" s="127" t="s">
        <v>313</v>
      </c>
      <c r="M4" s="127" t="s">
        <v>314</v>
      </c>
      <c r="N4" s="127" t="s">
        <v>315</v>
      </c>
      <c r="O4" s="127" t="s">
        <v>316</v>
      </c>
      <c r="P4" s="130" t="s">
        <v>317</v>
      </c>
      <c r="Q4" s="127" t="s">
        <v>318</v>
      </c>
      <c r="R4" s="127" t="s">
        <v>319</v>
      </c>
      <c r="S4" s="130" t="s">
        <v>320</v>
      </c>
      <c r="T4" s="127" t="s">
        <v>321</v>
      </c>
    </row>
    <row r="5" spans="2:26 16379:16379" ht="13.5" thickTop="1">
      <c r="B5" s="675" t="s">
        <v>322</v>
      </c>
      <c r="C5" s="676" t="s">
        <v>323</v>
      </c>
      <c r="D5" s="489" t="s">
        <v>324</v>
      </c>
      <c r="E5" s="490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36"/>
      <c r="XEY5" s="107" t="s">
        <v>325</v>
      </c>
    </row>
    <row r="6" spans="2:26 16379:16379" ht="12.95">
      <c r="B6" s="675"/>
      <c r="C6" s="676"/>
      <c r="D6" s="491" t="s">
        <v>326</v>
      </c>
      <c r="E6" s="490"/>
      <c r="F6" s="490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36"/>
      <c r="XEY6" s="107"/>
    </row>
    <row r="7" spans="2:26 16379:16379" ht="12.95">
      <c r="B7" s="675"/>
      <c r="C7" s="676"/>
      <c r="D7" s="491" t="s">
        <v>327</v>
      </c>
      <c r="E7" s="490"/>
      <c r="F7" s="490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36"/>
    </row>
    <row r="8" spans="2:26 16379:16379" s="107" customFormat="1" ht="12.95">
      <c r="B8" s="675"/>
      <c r="C8" s="675" t="s">
        <v>328</v>
      </c>
      <c r="D8" s="675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31"/>
      <c r="Q8" s="131"/>
      <c r="R8" s="131"/>
      <c r="S8" s="131"/>
      <c r="T8" s="136"/>
      <c r="U8" s="101"/>
      <c r="V8" s="101"/>
      <c r="W8" s="101"/>
      <c r="X8" s="101"/>
      <c r="Y8" s="101"/>
      <c r="Z8" s="101"/>
    </row>
    <row r="9" spans="2:26 16379:16379" s="107" customFormat="1" ht="13.5" thickBot="1">
      <c r="B9" s="675"/>
      <c r="C9" s="677" t="s">
        <v>329</v>
      </c>
      <c r="D9" s="677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136"/>
      <c r="U9" s="101"/>
      <c r="V9" s="101"/>
      <c r="W9" s="101"/>
      <c r="X9" s="101"/>
      <c r="Y9" s="101"/>
      <c r="Z9" s="101"/>
    </row>
    <row r="10" spans="2:26 16379:16379" s="107" customFormat="1" ht="12.95">
      <c r="B10" s="675"/>
      <c r="C10" s="678" t="s">
        <v>330</v>
      </c>
      <c r="D10" s="108" t="s">
        <v>331</v>
      </c>
      <c r="E10" s="139">
        <v>20000</v>
      </c>
      <c r="F10" s="139"/>
      <c r="G10" s="139"/>
      <c r="H10" s="480"/>
      <c r="I10" s="480"/>
      <c r="J10" s="480"/>
      <c r="K10" s="480"/>
      <c r="L10" s="480"/>
      <c r="M10" s="480"/>
      <c r="N10" s="480"/>
      <c r="O10" s="480"/>
      <c r="P10" s="507"/>
      <c r="Q10" s="507"/>
      <c r="R10" s="507"/>
      <c r="S10" s="507"/>
      <c r="T10" s="154"/>
      <c r="U10" s="101"/>
      <c r="V10" s="101"/>
      <c r="W10" s="101"/>
      <c r="X10" s="101"/>
      <c r="Y10" s="101"/>
      <c r="Z10" s="101"/>
    </row>
    <row r="11" spans="2:26 16379:16379" s="107" customFormat="1" ht="12.95">
      <c r="B11" s="675"/>
      <c r="C11" s="676"/>
      <c r="D11" s="108" t="s">
        <v>332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31"/>
      <c r="Q11" s="131"/>
      <c r="R11" s="131"/>
      <c r="S11" s="131"/>
      <c r="T11" s="349"/>
      <c r="U11" s="101"/>
      <c r="V11" s="101"/>
      <c r="W11" s="101"/>
      <c r="X11" s="101"/>
      <c r="Y11" s="101"/>
      <c r="Z11" s="101"/>
    </row>
    <row r="12" spans="2:26 16379:16379" s="107" customFormat="1" ht="12.95">
      <c r="B12" s="675"/>
      <c r="C12" s="676"/>
      <c r="D12" s="108" t="s">
        <v>333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31"/>
      <c r="Q12" s="131"/>
      <c r="R12" s="131"/>
      <c r="S12" s="131"/>
      <c r="T12" s="155"/>
      <c r="U12" s="101"/>
      <c r="V12" s="101"/>
      <c r="W12" s="101"/>
      <c r="X12" s="101"/>
      <c r="Y12" s="101"/>
      <c r="Z12" s="101"/>
    </row>
    <row r="13" spans="2:26 16379:16379" s="107" customFormat="1" ht="12.95">
      <c r="B13" s="675"/>
      <c r="C13" s="676"/>
      <c r="D13" s="109" t="s">
        <v>334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31"/>
      <c r="Q13" s="131"/>
      <c r="R13" s="131"/>
      <c r="S13" s="131"/>
      <c r="T13" s="155"/>
      <c r="U13" s="101"/>
      <c r="V13" s="101"/>
      <c r="W13" s="101"/>
      <c r="X13" s="101"/>
      <c r="Y13" s="101"/>
      <c r="Z13" s="101"/>
    </row>
    <row r="14" spans="2:26 16379:16379" s="107" customFormat="1" ht="12.95">
      <c r="B14" s="675"/>
      <c r="C14" s="676"/>
      <c r="D14" s="109" t="s">
        <v>335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31"/>
      <c r="Q14" s="131"/>
      <c r="R14" s="131"/>
      <c r="S14" s="131"/>
      <c r="T14" s="155"/>
      <c r="U14" s="101"/>
      <c r="V14" s="101"/>
      <c r="W14" s="101"/>
      <c r="X14" s="101"/>
      <c r="Y14" s="101"/>
      <c r="Z14" s="101"/>
    </row>
    <row r="15" spans="2:26 16379:16379" s="107" customFormat="1" ht="12.95">
      <c r="B15" s="675"/>
      <c r="C15" s="676"/>
      <c r="D15" s="109" t="s">
        <v>336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31"/>
      <c r="Q15" s="131"/>
      <c r="R15" s="131"/>
      <c r="S15" s="131"/>
      <c r="T15" s="155"/>
      <c r="U15" s="101"/>
      <c r="V15" s="101"/>
      <c r="W15" s="101"/>
      <c r="X15" s="101"/>
      <c r="Y15" s="101"/>
      <c r="Z15" s="101"/>
    </row>
    <row r="16" spans="2:26 16379:16379" s="107" customFormat="1" ht="12.95">
      <c r="B16" s="675"/>
      <c r="C16" s="676"/>
      <c r="D16" s="109" t="s">
        <v>337</v>
      </c>
      <c r="E16" s="110"/>
      <c r="F16" s="110"/>
      <c r="G16" s="106"/>
      <c r="H16" s="106"/>
      <c r="I16" s="106"/>
      <c r="J16" s="106"/>
      <c r="K16" s="106"/>
      <c r="L16" s="106"/>
      <c r="M16" s="106"/>
      <c r="N16" s="106"/>
      <c r="O16" s="106"/>
      <c r="P16" s="131"/>
      <c r="Q16" s="131"/>
      <c r="R16" s="131"/>
      <c r="S16" s="131"/>
      <c r="T16" s="155"/>
      <c r="U16" s="101"/>
      <c r="V16" s="101"/>
      <c r="W16" s="101"/>
      <c r="X16" s="101"/>
      <c r="Y16" s="101"/>
      <c r="Z16" s="101"/>
    </row>
    <row r="17" spans="2:26" s="107" customFormat="1" ht="13.5" thickBot="1">
      <c r="B17" s="675"/>
      <c r="C17" s="679"/>
      <c r="D17" s="142" t="s">
        <v>338</v>
      </c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4"/>
      <c r="Q17" s="144"/>
      <c r="R17" s="144"/>
      <c r="S17" s="144"/>
      <c r="T17" s="155"/>
      <c r="U17" s="101"/>
      <c r="V17" s="101"/>
      <c r="W17" s="101"/>
      <c r="X17" s="101"/>
      <c r="Y17" s="101"/>
      <c r="Z17" s="101"/>
    </row>
    <row r="18" spans="2:26" ht="12.95">
      <c r="B18" s="675"/>
      <c r="C18" s="678" t="s">
        <v>339</v>
      </c>
      <c r="D18" s="508" t="s">
        <v>340</v>
      </c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0"/>
      <c r="Q18" s="140"/>
      <c r="R18" s="140"/>
      <c r="S18" s="140"/>
      <c r="T18" s="141"/>
    </row>
    <row r="19" spans="2:26" ht="12.95">
      <c r="B19" s="675"/>
      <c r="C19" s="676"/>
      <c r="D19" s="508" t="s">
        <v>341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36"/>
    </row>
    <row r="20" spans="2:26" ht="13.5" thickBot="1">
      <c r="B20" s="675"/>
      <c r="C20" s="679"/>
      <c r="D20" s="146" t="s">
        <v>342</v>
      </c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5"/>
    </row>
    <row r="21" spans="2:26" s="107" customFormat="1" ht="12.95">
      <c r="B21" s="675"/>
      <c r="C21" s="680" t="s">
        <v>343</v>
      </c>
      <c r="D21" s="680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36"/>
      <c r="U21" s="101"/>
      <c r="V21" s="101"/>
      <c r="W21" s="101"/>
      <c r="X21" s="101"/>
      <c r="Y21" s="101"/>
      <c r="Z21" s="101"/>
    </row>
    <row r="22" spans="2:26" ht="12.95">
      <c r="B22" s="675"/>
      <c r="C22" s="675" t="s">
        <v>344</v>
      </c>
      <c r="D22" s="675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36"/>
    </row>
    <row r="23" spans="2:26" ht="26.1">
      <c r="B23" s="675"/>
      <c r="C23" s="676" t="s">
        <v>345</v>
      </c>
      <c r="D23" s="481" t="s">
        <v>346</v>
      </c>
      <c r="E23" s="506"/>
      <c r="F23" s="506"/>
      <c r="G23" s="506"/>
      <c r="H23" s="506"/>
      <c r="I23" s="506"/>
      <c r="J23" s="506"/>
      <c r="K23" s="506"/>
      <c r="L23" s="506"/>
      <c r="M23" s="506"/>
      <c r="N23" s="506"/>
      <c r="O23" s="506"/>
      <c r="P23" s="506"/>
      <c r="Q23" s="506"/>
      <c r="R23" s="506"/>
      <c r="S23" s="506"/>
      <c r="T23" s="136"/>
    </row>
    <row r="24" spans="2:26" ht="12.95">
      <c r="B24" s="675"/>
      <c r="C24" s="676"/>
      <c r="D24" s="109" t="s">
        <v>347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31"/>
      <c r="Q24" s="131"/>
      <c r="R24" s="131"/>
      <c r="S24" s="131"/>
      <c r="T24" s="136"/>
    </row>
    <row r="25" spans="2:26" ht="12.95">
      <c r="B25" s="675"/>
      <c r="C25" s="676"/>
      <c r="D25" s="109" t="s">
        <v>348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31"/>
      <c r="Q25" s="131"/>
      <c r="R25" s="131"/>
      <c r="S25" s="131"/>
      <c r="T25" s="136"/>
    </row>
    <row r="26" spans="2:26" ht="12.95">
      <c r="B26" s="111"/>
      <c r="C26" s="112"/>
      <c r="D26" s="113" t="s">
        <v>349</v>
      </c>
      <c r="E26" s="114">
        <f>SUM(E5:E25)</f>
        <v>20000</v>
      </c>
      <c r="F26" s="114">
        <f t="shared" ref="F26:N26" si="0">SUM(F5:F25)</f>
        <v>0</v>
      </c>
      <c r="G26" s="114">
        <f t="shared" si="0"/>
        <v>0</v>
      </c>
      <c r="H26" s="114">
        <f t="shared" si="0"/>
        <v>0</v>
      </c>
      <c r="I26" s="114">
        <f t="shared" si="0"/>
        <v>0</v>
      </c>
      <c r="J26" s="114">
        <f t="shared" si="0"/>
        <v>0</v>
      </c>
      <c r="K26" s="114">
        <f t="shared" si="0"/>
        <v>0</v>
      </c>
      <c r="L26" s="114">
        <f t="shared" si="0"/>
        <v>0</v>
      </c>
      <c r="M26" s="114">
        <f t="shared" si="0"/>
        <v>0</v>
      </c>
      <c r="N26" s="114">
        <f t="shared" si="0"/>
        <v>0</v>
      </c>
      <c r="O26" s="114">
        <f t="shared" ref="O26:S26" si="1">SUM(O5:O25)</f>
        <v>0</v>
      </c>
      <c r="P26" s="132">
        <f t="shared" si="1"/>
        <v>0</v>
      </c>
      <c r="Q26" s="132">
        <f t="shared" si="1"/>
        <v>0</v>
      </c>
      <c r="R26" s="132">
        <f t="shared" si="1"/>
        <v>0</v>
      </c>
      <c r="S26" s="132">
        <f t="shared" si="1"/>
        <v>0</v>
      </c>
      <c r="T26" s="136"/>
      <c r="U26" s="337">
        <f>SUM(E26:S26)*1000</f>
        <v>20000000</v>
      </c>
    </row>
    <row r="27" spans="2:26" ht="12.95">
      <c r="B27" s="111"/>
      <c r="C27" s="112"/>
      <c r="D27" s="113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32"/>
      <c r="Q27" s="132"/>
      <c r="R27" s="132"/>
      <c r="S27" s="132"/>
      <c r="T27" s="136"/>
    </row>
    <row r="28" spans="2:26" ht="15" thickBot="1">
      <c r="B28" s="111"/>
      <c r="C28" s="112"/>
      <c r="D28" s="115" t="s">
        <v>305</v>
      </c>
      <c r="E28" s="127" t="s">
        <v>306</v>
      </c>
      <c r="F28" s="127" t="s">
        <v>307</v>
      </c>
      <c r="G28" s="127" t="s">
        <v>308</v>
      </c>
      <c r="H28" s="127" t="s">
        <v>309</v>
      </c>
      <c r="I28" s="127" t="s">
        <v>310</v>
      </c>
      <c r="J28" s="127" t="s">
        <v>311</v>
      </c>
      <c r="K28" s="127" t="s">
        <v>312</v>
      </c>
      <c r="L28" s="127" t="s">
        <v>313</v>
      </c>
      <c r="M28" s="127" t="s">
        <v>314</v>
      </c>
      <c r="N28" s="127" t="s">
        <v>315</v>
      </c>
      <c r="O28" s="127" t="s">
        <v>316</v>
      </c>
      <c r="P28" s="497" t="s">
        <v>317</v>
      </c>
      <c r="Q28" s="498" t="s">
        <v>318</v>
      </c>
      <c r="R28" s="498" t="s">
        <v>319</v>
      </c>
      <c r="S28" s="497" t="s">
        <v>320</v>
      </c>
      <c r="T28" s="127" t="s">
        <v>350</v>
      </c>
    </row>
    <row r="29" spans="2:26" ht="13.5" thickTop="1">
      <c r="B29" s="675" t="s">
        <v>351</v>
      </c>
      <c r="C29" s="686" t="s">
        <v>352</v>
      </c>
      <c r="D29" s="569" t="s">
        <v>353</v>
      </c>
      <c r="E29" s="570">
        <v>4200</v>
      </c>
      <c r="F29" s="570">
        <v>0</v>
      </c>
      <c r="G29" s="570">
        <v>0</v>
      </c>
      <c r="H29" s="570"/>
      <c r="I29" s="570"/>
      <c r="J29" s="480"/>
      <c r="K29" s="480"/>
      <c r="L29" s="480"/>
      <c r="M29" s="480"/>
      <c r="N29" s="480"/>
      <c r="O29" s="138"/>
      <c r="P29" s="138"/>
      <c r="Q29" s="106"/>
      <c r="R29" s="138"/>
      <c r="S29" s="106"/>
      <c r="T29" s="136"/>
    </row>
    <row r="30" spans="2:26" ht="13.5" thickBot="1">
      <c r="B30" s="675"/>
      <c r="C30" s="687"/>
      <c r="D30" s="482" t="s">
        <v>354</v>
      </c>
      <c r="E30" s="570">
        <v>140000</v>
      </c>
      <c r="F30" s="570"/>
      <c r="G30" s="570"/>
      <c r="H30" s="570"/>
      <c r="I30" s="570"/>
      <c r="J30" s="570"/>
      <c r="K30" s="480"/>
      <c r="L30" s="480"/>
      <c r="M30" s="480"/>
      <c r="N30" s="480"/>
      <c r="O30" s="138"/>
      <c r="P30" s="106"/>
      <c r="Q30" s="106"/>
      <c r="R30" s="106"/>
      <c r="S30" s="106"/>
      <c r="T30" s="136"/>
    </row>
    <row r="31" spans="2:26" s="107" customFormat="1" ht="13.5" thickBot="1">
      <c r="B31" s="675"/>
      <c r="C31" s="688"/>
      <c r="D31" s="482"/>
      <c r="E31" s="483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41"/>
      <c r="U31" s="101"/>
      <c r="V31" s="101"/>
      <c r="W31" s="101"/>
      <c r="X31" s="101"/>
      <c r="Y31" s="101"/>
      <c r="Z31" s="101"/>
    </row>
    <row r="32" spans="2:26" s="107" customFormat="1" ht="16.5" customHeight="1" thickBot="1">
      <c r="B32" s="675"/>
      <c r="C32" s="492"/>
      <c r="D32" s="496"/>
      <c r="E32" s="483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36"/>
      <c r="U32" s="101"/>
      <c r="V32" s="101"/>
      <c r="W32" s="101"/>
      <c r="X32" s="101"/>
      <c r="Y32" s="101"/>
      <c r="Z32" s="101"/>
    </row>
    <row r="33" spans="2:26" s="107" customFormat="1" ht="12.95">
      <c r="B33" s="675"/>
      <c r="C33" s="689" t="s">
        <v>355</v>
      </c>
      <c r="D33" s="631" t="s">
        <v>356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36"/>
      <c r="U33" s="101"/>
      <c r="V33" s="101"/>
      <c r="W33" s="101"/>
      <c r="X33" s="101"/>
      <c r="Y33" s="101"/>
      <c r="Z33" s="101"/>
    </row>
    <row r="34" spans="2:26" s="107" customFormat="1" ht="13.5" thickBot="1">
      <c r="B34" s="675"/>
      <c r="C34" s="690"/>
      <c r="D34" s="482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45"/>
      <c r="U34" s="101"/>
      <c r="V34" s="101"/>
      <c r="W34" s="101"/>
      <c r="X34" s="101"/>
      <c r="Y34" s="101"/>
      <c r="Z34" s="101"/>
    </row>
    <row r="35" spans="2:26" ht="12.95">
      <c r="B35" s="682"/>
      <c r="C35" s="691" t="s">
        <v>357</v>
      </c>
      <c r="D35" s="148" t="s">
        <v>358</v>
      </c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40"/>
      <c r="Q35" s="140"/>
      <c r="R35" s="140"/>
      <c r="S35" s="140"/>
      <c r="T35" s="357"/>
    </row>
    <row r="36" spans="2:26" ht="12.95">
      <c r="B36" s="682"/>
      <c r="C36" s="692"/>
      <c r="D36" s="110"/>
      <c r="E36" s="118"/>
      <c r="F36" s="117"/>
      <c r="G36" s="117"/>
      <c r="H36" s="118"/>
      <c r="I36" s="118"/>
      <c r="J36" s="118"/>
      <c r="K36" s="118"/>
      <c r="L36" s="118"/>
      <c r="M36" s="118"/>
      <c r="N36" s="118"/>
      <c r="O36" s="118"/>
      <c r="P36" s="133"/>
      <c r="Q36" s="133"/>
      <c r="R36" s="133"/>
      <c r="S36" s="133"/>
      <c r="T36" s="358"/>
    </row>
    <row r="37" spans="2:26" ht="12.95">
      <c r="B37" s="675"/>
      <c r="C37" s="683" t="s">
        <v>359</v>
      </c>
      <c r="D37" s="632" t="s">
        <v>360</v>
      </c>
      <c r="E37" s="506"/>
      <c r="F37" s="506"/>
      <c r="G37" s="506"/>
      <c r="H37" s="506"/>
      <c r="I37" s="506"/>
      <c r="J37" s="506"/>
      <c r="K37" s="506"/>
      <c r="L37" s="506"/>
      <c r="M37" s="506"/>
      <c r="N37" s="506"/>
      <c r="O37" s="506"/>
      <c r="P37" s="506"/>
      <c r="Q37" s="506"/>
      <c r="R37" s="506"/>
      <c r="S37" s="506"/>
      <c r="T37" s="136"/>
    </row>
    <row r="38" spans="2:26" ht="12.95">
      <c r="B38" s="675"/>
      <c r="C38" s="676"/>
      <c r="D38" s="110" t="s">
        <v>361</v>
      </c>
      <c r="E38" s="506"/>
      <c r="F38" s="506"/>
      <c r="G38" s="506"/>
      <c r="H38" s="506"/>
      <c r="I38" s="506"/>
      <c r="J38" s="506"/>
      <c r="K38" s="506"/>
      <c r="L38" s="506"/>
      <c r="M38" s="506"/>
      <c r="N38" s="506"/>
      <c r="O38" s="506"/>
      <c r="P38" s="506"/>
      <c r="Q38" s="506"/>
      <c r="R38" s="506"/>
      <c r="S38" s="506"/>
      <c r="T38" s="136"/>
    </row>
    <row r="39" spans="2:26" ht="12.95">
      <c r="B39" s="675"/>
      <c r="C39" s="676"/>
      <c r="D39" s="110" t="s">
        <v>362</v>
      </c>
      <c r="E39" s="480"/>
      <c r="F39" s="126"/>
      <c r="G39" s="106"/>
      <c r="H39" s="106"/>
      <c r="I39" s="106"/>
      <c r="J39" s="106"/>
      <c r="K39" s="106"/>
      <c r="L39" s="106"/>
      <c r="M39" s="106"/>
      <c r="N39" s="106"/>
      <c r="O39" s="106"/>
      <c r="P39" s="131"/>
      <c r="Q39" s="131"/>
      <c r="R39" s="131"/>
      <c r="S39" s="131"/>
      <c r="T39" s="136"/>
    </row>
    <row r="40" spans="2:26" ht="12.95">
      <c r="B40" s="675"/>
      <c r="C40" s="676"/>
      <c r="D40" s="110" t="s">
        <v>363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31"/>
      <c r="Q40" s="131"/>
      <c r="R40" s="131"/>
      <c r="S40" s="131"/>
      <c r="T40" s="136"/>
    </row>
    <row r="41" spans="2:26" ht="13.5" thickBot="1">
      <c r="B41" s="675"/>
      <c r="C41" s="679"/>
      <c r="D41" s="149" t="s">
        <v>364</v>
      </c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4"/>
      <c r="Q41" s="144"/>
      <c r="R41" s="144"/>
      <c r="S41" s="144"/>
      <c r="T41" s="145"/>
    </row>
    <row r="42" spans="2:26" s="122" customFormat="1" ht="26.1">
      <c r="B42" s="675"/>
      <c r="C42" s="150" t="s">
        <v>365</v>
      </c>
      <c r="D42" s="151"/>
      <c r="E42" s="152">
        <f t="shared" ref="E42:O42" si="2">SUM(E29:E41)</f>
        <v>144200</v>
      </c>
      <c r="F42" s="152">
        <f t="shared" si="2"/>
        <v>0</v>
      </c>
      <c r="G42" s="152">
        <f t="shared" si="2"/>
        <v>0</v>
      </c>
      <c r="H42" s="152">
        <f t="shared" si="2"/>
        <v>0</v>
      </c>
      <c r="I42" s="152">
        <f t="shared" si="2"/>
        <v>0</v>
      </c>
      <c r="J42" s="152">
        <f t="shared" si="2"/>
        <v>0</v>
      </c>
      <c r="K42" s="152">
        <f t="shared" si="2"/>
        <v>0</v>
      </c>
      <c r="L42" s="152">
        <f t="shared" si="2"/>
        <v>0</v>
      </c>
      <c r="M42" s="152">
        <f t="shared" si="2"/>
        <v>0</v>
      </c>
      <c r="N42" s="152">
        <f t="shared" si="2"/>
        <v>0</v>
      </c>
      <c r="O42" s="152">
        <f t="shared" si="2"/>
        <v>0</v>
      </c>
      <c r="P42" s="153">
        <v>0</v>
      </c>
      <c r="Q42" s="153">
        <f>SUM(Q29:Q41)</f>
        <v>0</v>
      </c>
      <c r="R42" s="153">
        <f>SUM(R29:R41)</f>
        <v>0</v>
      </c>
      <c r="S42" s="153">
        <f>SUM(S29:S41)</f>
        <v>0</v>
      </c>
      <c r="T42" s="137"/>
      <c r="U42" s="337">
        <f>SUM(E42:S42)*1000</f>
        <v>144200000</v>
      </c>
    </row>
    <row r="43" spans="2:26">
      <c r="B43" s="123"/>
      <c r="C43" s="116"/>
      <c r="D43" s="111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35"/>
      <c r="Q43" s="135"/>
      <c r="R43" s="135"/>
      <c r="S43" s="135"/>
      <c r="T43" s="136"/>
    </row>
    <row r="44" spans="2:26">
      <c r="B44" s="123"/>
      <c r="C44" s="116"/>
      <c r="D44" s="111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35"/>
      <c r="Q44" s="135"/>
      <c r="R44" s="135"/>
      <c r="S44" s="135"/>
      <c r="T44" s="136"/>
    </row>
    <row r="45" spans="2:26" ht="15" thickBot="1">
      <c r="B45" s="111"/>
      <c r="C45" s="112"/>
      <c r="D45" s="115" t="s">
        <v>305</v>
      </c>
      <c r="E45" s="127" t="s">
        <v>306</v>
      </c>
      <c r="F45" s="127" t="s">
        <v>307</v>
      </c>
      <c r="G45" s="127" t="s">
        <v>308</v>
      </c>
      <c r="H45" s="127" t="s">
        <v>309</v>
      </c>
      <c r="I45" s="127" t="s">
        <v>310</v>
      </c>
      <c r="J45" s="127" t="s">
        <v>311</v>
      </c>
      <c r="K45" s="127" t="s">
        <v>312</v>
      </c>
      <c r="L45" s="127" t="s">
        <v>313</v>
      </c>
      <c r="M45" s="127" t="s">
        <v>314</v>
      </c>
      <c r="N45" s="127" t="s">
        <v>315</v>
      </c>
      <c r="O45" s="127" t="s">
        <v>316</v>
      </c>
      <c r="P45" s="130" t="s">
        <v>317</v>
      </c>
      <c r="Q45" s="130"/>
      <c r="R45" s="130"/>
      <c r="S45" s="130"/>
      <c r="T45" s="127" t="s">
        <v>350</v>
      </c>
    </row>
    <row r="46" spans="2:26" ht="25.5" customHeight="1" thickTop="1">
      <c r="B46" s="677" t="s">
        <v>366</v>
      </c>
      <c r="C46" s="125" t="s">
        <v>367</v>
      </c>
      <c r="D46" s="108"/>
      <c r="E46" s="483">
        <v>1000</v>
      </c>
      <c r="F46" s="483">
        <v>1000</v>
      </c>
      <c r="G46" s="483">
        <v>1000</v>
      </c>
      <c r="H46" s="483">
        <v>1000</v>
      </c>
      <c r="I46" s="483">
        <v>1000</v>
      </c>
      <c r="J46" s="483">
        <v>1000</v>
      </c>
      <c r="K46" s="483">
        <v>2000</v>
      </c>
      <c r="L46" s="483">
        <v>2000</v>
      </c>
      <c r="M46" s="483">
        <v>2000</v>
      </c>
      <c r="N46" s="483">
        <v>2000</v>
      </c>
      <c r="O46" s="483">
        <v>2000</v>
      </c>
      <c r="P46" s="483">
        <v>2000</v>
      </c>
      <c r="Q46" s="483">
        <v>2000</v>
      </c>
      <c r="R46" s="483">
        <v>2000</v>
      </c>
      <c r="S46" s="483">
        <v>2000</v>
      </c>
      <c r="T46" s="136"/>
    </row>
    <row r="47" spans="2:26" ht="25.5" customHeight="1">
      <c r="B47" s="684"/>
      <c r="C47" s="125" t="s">
        <v>368</v>
      </c>
      <c r="D47" s="108" t="s">
        <v>369</v>
      </c>
      <c r="E47" s="483"/>
      <c r="F47" s="483">
        <v>1500</v>
      </c>
      <c r="G47" s="483"/>
      <c r="H47" s="483">
        <v>1500</v>
      </c>
      <c r="I47" s="483"/>
      <c r="J47" s="483">
        <v>1500</v>
      </c>
      <c r="K47" s="483"/>
      <c r="L47" s="483">
        <v>1500</v>
      </c>
      <c r="M47" s="483"/>
      <c r="N47" s="483">
        <v>1500</v>
      </c>
      <c r="O47" s="483"/>
      <c r="P47" s="484"/>
      <c r="Q47" s="484"/>
      <c r="R47" s="484"/>
      <c r="S47" s="484"/>
      <c r="T47" s="136" t="s">
        <v>325</v>
      </c>
    </row>
    <row r="48" spans="2:26" ht="25.5" customHeight="1">
      <c r="B48" s="684"/>
      <c r="C48" s="125" t="s">
        <v>370</v>
      </c>
      <c r="D48" s="147"/>
      <c r="E48" s="483"/>
      <c r="F48" s="483">
        <v>250</v>
      </c>
      <c r="G48" s="483"/>
      <c r="H48" s="483">
        <v>250</v>
      </c>
      <c r="I48" s="483"/>
      <c r="J48" s="483">
        <v>250</v>
      </c>
      <c r="K48" s="483"/>
      <c r="L48" s="483">
        <v>250</v>
      </c>
      <c r="M48" s="483"/>
      <c r="N48" s="483">
        <v>250</v>
      </c>
      <c r="O48" s="483"/>
      <c r="P48" s="483">
        <v>250</v>
      </c>
      <c r="Q48" s="483"/>
      <c r="R48" s="483">
        <v>250</v>
      </c>
      <c r="S48" s="483"/>
      <c r="T48" s="136"/>
    </row>
    <row r="49" spans="2:20" s="122" customFormat="1" ht="26.1">
      <c r="B49" s="120"/>
      <c r="C49" s="119" t="s">
        <v>371</v>
      </c>
      <c r="D49" s="120"/>
      <c r="E49" s="121">
        <f t="shared" ref="E49:N49" si="3">SUM(E46:E48)</f>
        <v>1000</v>
      </c>
      <c r="F49" s="121">
        <f t="shared" si="3"/>
        <v>2750</v>
      </c>
      <c r="G49" s="121">
        <f t="shared" si="3"/>
        <v>1000</v>
      </c>
      <c r="H49" s="121">
        <f t="shared" si="3"/>
        <v>2750</v>
      </c>
      <c r="I49" s="121">
        <f t="shared" si="3"/>
        <v>1000</v>
      </c>
      <c r="J49" s="121">
        <f t="shared" si="3"/>
        <v>2750</v>
      </c>
      <c r="K49" s="121">
        <f t="shared" si="3"/>
        <v>2000</v>
      </c>
      <c r="L49" s="121">
        <f t="shared" si="3"/>
        <v>3750</v>
      </c>
      <c r="M49" s="121">
        <f t="shared" si="3"/>
        <v>2000</v>
      </c>
      <c r="N49" s="121">
        <f t="shared" si="3"/>
        <v>3750</v>
      </c>
      <c r="O49" s="121">
        <f t="shared" ref="O49:S49" si="4">SUM(O46:O48)</f>
        <v>2000</v>
      </c>
      <c r="P49" s="134">
        <f t="shared" si="4"/>
        <v>2250</v>
      </c>
      <c r="Q49" s="134">
        <f t="shared" si="4"/>
        <v>2000</v>
      </c>
      <c r="R49" s="134">
        <f t="shared" si="4"/>
        <v>2250</v>
      </c>
      <c r="S49" s="134">
        <f t="shared" si="4"/>
        <v>2000</v>
      </c>
      <c r="T49" s="137"/>
    </row>
    <row r="50" spans="2:20">
      <c r="T50" s="136"/>
    </row>
    <row r="51" spans="2:20" ht="14.45" thickBot="1">
      <c r="B51" s="685" t="s">
        <v>372</v>
      </c>
      <c r="C51" s="685"/>
      <c r="D51" s="685"/>
      <c r="E51" s="128">
        <f t="shared" ref="E51:S51" si="5">+E49+E42+E26</f>
        <v>165200</v>
      </c>
      <c r="F51" s="128">
        <f t="shared" si="5"/>
        <v>2750</v>
      </c>
      <c r="G51" s="128">
        <f t="shared" si="5"/>
        <v>1000</v>
      </c>
      <c r="H51" s="128">
        <f t="shared" si="5"/>
        <v>2750</v>
      </c>
      <c r="I51" s="128">
        <f t="shared" si="5"/>
        <v>1000</v>
      </c>
      <c r="J51" s="128">
        <f t="shared" si="5"/>
        <v>2750</v>
      </c>
      <c r="K51" s="128">
        <f t="shared" si="5"/>
        <v>2000</v>
      </c>
      <c r="L51" s="128">
        <f t="shared" si="5"/>
        <v>3750</v>
      </c>
      <c r="M51" s="128">
        <f t="shared" si="5"/>
        <v>2000</v>
      </c>
      <c r="N51" s="128">
        <f t="shared" si="5"/>
        <v>3750</v>
      </c>
      <c r="O51" s="128">
        <f t="shared" si="5"/>
        <v>2000</v>
      </c>
      <c r="P51" s="128">
        <f t="shared" si="5"/>
        <v>2250</v>
      </c>
      <c r="Q51" s="128">
        <f t="shared" si="5"/>
        <v>2000</v>
      </c>
      <c r="R51" s="128">
        <f t="shared" si="5"/>
        <v>2250</v>
      </c>
      <c r="S51" s="128">
        <f t="shared" si="5"/>
        <v>2000</v>
      </c>
      <c r="T51" s="136"/>
    </row>
    <row r="52" spans="2:20" ht="12.95" thickTop="1"/>
    <row r="53" spans="2:20">
      <c r="D53" s="107" t="s">
        <v>373</v>
      </c>
      <c r="E53" s="298">
        <v>10</v>
      </c>
    </row>
    <row r="54" spans="2:20" ht="12.95">
      <c r="D54" s="681" t="s">
        <v>374</v>
      </c>
      <c r="E54" s="681"/>
      <c r="F54" s="681"/>
      <c r="G54" s="681"/>
      <c r="H54" s="681"/>
      <c r="I54" s="681"/>
      <c r="J54" s="681"/>
      <c r="K54" s="681"/>
      <c r="L54" s="681"/>
      <c r="M54" s="681"/>
      <c r="N54" s="681"/>
      <c r="O54" s="681"/>
      <c r="P54" s="681"/>
      <c r="Q54" s="681"/>
      <c r="R54" s="681"/>
      <c r="S54" s="681"/>
      <c r="T54" s="681"/>
    </row>
    <row r="56" spans="2:20" ht="15" thickBot="1">
      <c r="D56" s="127" t="s">
        <v>375</v>
      </c>
      <c r="E56" s="127" t="s">
        <v>306</v>
      </c>
      <c r="F56" s="127" t="s">
        <v>307</v>
      </c>
      <c r="G56" s="127" t="s">
        <v>308</v>
      </c>
      <c r="H56" s="127" t="s">
        <v>309</v>
      </c>
      <c r="I56" s="127" t="s">
        <v>310</v>
      </c>
      <c r="J56" s="127" t="s">
        <v>311</v>
      </c>
      <c r="K56" s="127" t="s">
        <v>312</v>
      </c>
      <c r="L56" s="127" t="s">
        <v>313</v>
      </c>
      <c r="M56" s="127" t="s">
        <v>314</v>
      </c>
      <c r="N56" s="127" t="s">
        <v>315</v>
      </c>
      <c r="O56" s="127" t="s">
        <v>316</v>
      </c>
      <c r="P56" s="130" t="s">
        <v>317</v>
      </c>
      <c r="Q56" s="127" t="s">
        <v>318</v>
      </c>
      <c r="R56" s="127" t="s">
        <v>319</v>
      </c>
      <c r="S56" s="130" t="s">
        <v>320</v>
      </c>
      <c r="T56" s="127" t="s">
        <v>248</v>
      </c>
    </row>
    <row r="57" spans="2:20" ht="12.95" thickTop="1">
      <c r="D57" s="156" t="s">
        <v>376</v>
      </c>
      <c r="E57" s="160">
        <f t="shared" ref="E57:S57" si="6">SUMIF($T$5:$T$48,"X",E5:E48)</f>
        <v>0</v>
      </c>
      <c r="F57" s="160">
        <f t="shared" si="6"/>
        <v>1500</v>
      </c>
      <c r="G57" s="160">
        <f t="shared" si="6"/>
        <v>0</v>
      </c>
      <c r="H57" s="160">
        <f t="shared" si="6"/>
        <v>1500</v>
      </c>
      <c r="I57" s="160">
        <f t="shared" si="6"/>
        <v>0</v>
      </c>
      <c r="J57" s="160">
        <f t="shared" si="6"/>
        <v>1500</v>
      </c>
      <c r="K57" s="160">
        <f t="shared" si="6"/>
        <v>0</v>
      </c>
      <c r="L57" s="160">
        <f t="shared" si="6"/>
        <v>1500</v>
      </c>
      <c r="M57" s="160">
        <f t="shared" si="6"/>
        <v>0</v>
      </c>
      <c r="N57" s="160">
        <f t="shared" si="6"/>
        <v>1500</v>
      </c>
      <c r="O57" s="160">
        <f t="shared" si="6"/>
        <v>0</v>
      </c>
      <c r="P57" s="160">
        <f t="shared" si="6"/>
        <v>0</v>
      </c>
      <c r="Q57" s="160">
        <f t="shared" si="6"/>
        <v>0</v>
      </c>
      <c r="R57" s="160">
        <f t="shared" si="6"/>
        <v>0</v>
      </c>
      <c r="S57" s="160">
        <f t="shared" si="6"/>
        <v>0</v>
      </c>
      <c r="T57" s="161">
        <f>SUM(E57:P57)</f>
        <v>7500</v>
      </c>
    </row>
    <row r="58" spans="2:20"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5"/>
    </row>
    <row r="59" spans="2:20">
      <c r="D59" s="157" t="s">
        <v>377</v>
      </c>
      <c r="E59" s="163"/>
      <c r="F59" s="227">
        <f>IF(Supuestos!$C$9="Semestral",Inversiones!E$57/($E$53*2),Inversiones!E$57/($E$53*3))</f>
        <v>0</v>
      </c>
      <c r="G59" s="163">
        <f>F59</f>
        <v>0</v>
      </c>
      <c r="H59" s="163">
        <f t="shared" ref="H59:P59" si="7">G59</f>
        <v>0</v>
      </c>
      <c r="I59" s="163">
        <f t="shared" si="7"/>
        <v>0</v>
      </c>
      <c r="J59" s="163">
        <f t="shared" si="7"/>
        <v>0</v>
      </c>
      <c r="K59" s="163">
        <f t="shared" si="7"/>
        <v>0</v>
      </c>
      <c r="L59" s="163">
        <f t="shared" si="7"/>
        <v>0</v>
      </c>
      <c r="M59" s="163">
        <f t="shared" si="7"/>
        <v>0</v>
      </c>
      <c r="N59" s="163">
        <f t="shared" si="7"/>
        <v>0</v>
      </c>
      <c r="O59" s="163">
        <f t="shared" si="7"/>
        <v>0</v>
      </c>
      <c r="P59" s="163">
        <f t="shared" si="7"/>
        <v>0</v>
      </c>
      <c r="Q59" s="163">
        <f>P59</f>
        <v>0</v>
      </c>
      <c r="R59" s="163">
        <f>Q59</f>
        <v>0</v>
      </c>
      <c r="S59" s="163">
        <f>R59</f>
        <v>0</v>
      </c>
      <c r="T59" s="164">
        <f>SUM(F59:S59)</f>
        <v>0</v>
      </c>
    </row>
    <row r="60" spans="2:20">
      <c r="D60" s="107" t="s">
        <v>378</v>
      </c>
      <c r="E60" s="224"/>
      <c r="F60" s="224"/>
      <c r="G60" s="253">
        <f>IF(Supuestos!$C$9="Semestral",Inversiones!F$57/($E$53*2),Inversiones!F$57/($E$53*3))</f>
        <v>75</v>
      </c>
      <c r="H60" s="224">
        <f>G60</f>
        <v>75</v>
      </c>
      <c r="I60" s="224">
        <f t="shared" ref="I60:P60" si="8">H60</f>
        <v>75</v>
      </c>
      <c r="J60" s="224">
        <f t="shared" si="8"/>
        <v>75</v>
      </c>
      <c r="K60" s="224">
        <f t="shared" si="8"/>
        <v>75</v>
      </c>
      <c r="L60" s="224">
        <f t="shared" si="8"/>
        <v>75</v>
      </c>
      <c r="M60" s="224">
        <f t="shared" si="8"/>
        <v>75</v>
      </c>
      <c r="N60" s="224">
        <f t="shared" si="8"/>
        <v>75</v>
      </c>
      <c r="O60" s="224">
        <f t="shared" si="8"/>
        <v>75</v>
      </c>
      <c r="P60" s="224">
        <f t="shared" si="8"/>
        <v>75</v>
      </c>
      <c r="Q60" s="224">
        <f t="shared" ref="Q60:Q69" si="9">P60</f>
        <v>75</v>
      </c>
      <c r="R60" s="224">
        <f t="shared" ref="R60:S71" si="10">Q60</f>
        <v>75</v>
      </c>
      <c r="S60" s="224">
        <f t="shared" ref="S60:S69" si="11">R60</f>
        <v>75</v>
      </c>
      <c r="T60" s="165">
        <f t="shared" ref="T60:T73" si="12">SUM(F60:S60)</f>
        <v>975</v>
      </c>
    </row>
    <row r="61" spans="2:20">
      <c r="D61" s="107" t="s">
        <v>379</v>
      </c>
      <c r="E61" s="224"/>
      <c r="F61" s="224"/>
      <c r="G61" s="224"/>
      <c r="H61" s="253">
        <f>IF(Supuestos!$C$9="Semestral",Inversiones!G$57/($E$53*2),Inversiones!G$57/($E$53*3))</f>
        <v>0</v>
      </c>
      <c r="I61" s="224">
        <f>H61</f>
        <v>0</v>
      </c>
      <c r="J61" s="224">
        <f t="shared" ref="J61:P61" si="13">I61</f>
        <v>0</v>
      </c>
      <c r="K61" s="224">
        <f t="shared" si="13"/>
        <v>0</v>
      </c>
      <c r="L61" s="224">
        <f t="shared" si="13"/>
        <v>0</v>
      </c>
      <c r="M61" s="224">
        <f t="shared" si="13"/>
        <v>0</v>
      </c>
      <c r="N61" s="224">
        <f t="shared" si="13"/>
        <v>0</v>
      </c>
      <c r="O61" s="224">
        <f t="shared" si="13"/>
        <v>0</v>
      </c>
      <c r="P61" s="224">
        <f t="shared" si="13"/>
        <v>0</v>
      </c>
      <c r="Q61" s="224">
        <f t="shared" si="9"/>
        <v>0</v>
      </c>
      <c r="R61" s="224">
        <f t="shared" si="10"/>
        <v>0</v>
      </c>
      <c r="S61" s="224">
        <f t="shared" si="11"/>
        <v>0</v>
      </c>
      <c r="T61" s="165">
        <f t="shared" si="12"/>
        <v>0</v>
      </c>
    </row>
    <row r="62" spans="2:20">
      <c r="D62" s="107" t="s">
        <v>380</v>
      </c>
      <c r="E62" s="225"/>
      <c r="F62" s="224"/>
      <c r="G62" s="224"/>
      <c r="H62" s="224"/>
      <c r="I62" s="253">
        <f>IF(Supuestos!$C$9="Semestral",Inversiones!H$57/($E$53*2),Inversiones!H$57/($E$53*3))</f>
        <v>75</v>
      </c>
      <c r="J62" s="224">
        <f>I62</f>
        <v>75</v>
      </c>
      <c r="K62" s="224">
        <f t="shared" ref="K62:P66" si="14">J62</f>
        <v>75</v>
      </c>
      <c r="L62" s="224">
        <f t="shared" si="14"/>
        <v>75</v>
      </c>
      <c r="M62" s="224">
        <f t="shared" si="14"/>
        <v>75</v>
      </c>
      <c r="N62" s="224">
        <f t="shared" si="14"/>
        <v>75</v>
      </c>
      <c r="O62" s="224">
        <f t="shared" si="14"/>
        <v>75</v>
      </c>
      <c r="P62" s="224">
        <f t="shared" si="14"/>
        <v>75</v>
      </c>
      <c r="Q62" s="224">
        <f t="shared" si="9"/>
        <v>75</v>
      </c>
      <c r="R62" s="224">
        <f t="shared" si="10"/>
        <v>75</v>
      </c>
      <c r="S62" s="224">
        <f t="shared" si="11"/>
        <v>75</v>
      </c>
      <c r="T62" s="165">
        <f t="shared" si="12"/>
        <v>825</v>
      </c>
    </row>
    <row r="63" spans="2:20">
      <c r="D63" s="107" t="s">
        <v>381</v>
      </c>
      <c r="E63" s="224"/>
      <c r="F63" s="224"/>
      <c r="G63" s="224"/>
      <c r="H63" s="224"/>
      <c r="I63" s="224"/>
      <c r="J63" s="253">
        <f>IF(Supuestos!$C$9="Semestral",Inversiones!I$57/($E$53*2),Inversiones!I$57/($E$53*3))</f>
        <v>0</v>
      </c>
      <c r="K63" s="224">
        <f>J63</f>
        <v>0</v>
      </c>
      <c r="L63" s="224">
        <f t="shared" si="14"/>
        <v>0</v>
      </c>
      <c r="M63" s="224">
        <f t="shared" si="14"/>
        <v>0</v>
      </c>
      <c r="N63" s="224">
        <f t="shared" si="14"/>
        <v>0</v>
      </c>
      <c r="O63" s="224">
        <f t="shared" si="14"/>
        <v>0</v>
      </c>
      <c r="P63" s="224">
        <f t="shared" ref="P63" si="15">O63</f>
        <v>0</v>
      </c>
      <c r="Q63" s="224">
        <f t="shared" si="9"/>
        <v>0</v>
      </c>
      <c r="R63" s="224">
        <f t="shared" si="10"/>
        <v>0</v>
      </c>
      <c r="S63" s="224">
        <f t="shared" si="11"/>
        <v>0</v>
      </c>
      <c r="T63" s="165">
        <f t="shared" si="12"/>
        <v>0</v>
      </c>
    </row>
    <row r="64" spans="2:20">
      <c r="D64" s="107" t="s">
        <v>382</v>
      </c>
      <c r="E64" s="226"/>
      <c r="F64" s="224"/>
      <c r="G64" s="224"/>
      <c r="H64" s="224"/>
      <c r="I64" s="224"/>
      <c r="J64" s="224"/>
      <c r="K64" s="253">
        <f>IF(Supuestos!$C$9="Semestral",Inversiones!J$57/($E$53*2),Inversiones!J$57/($E$53*3))</f>
        <v>75</v>
      </c>
      <c r="L64" s="224">
        <f>K64</f>
        <v>75</v>
      </c>
      <c r="M64" s="224">
        <f t="shared" si="14"/>
        <v>75</v>
      </c>
      <c r="N64" s="224">
        <f t="shared" si="14"/>
        <v>75</v>
      </c>
      <c r="O64" s="224">
        <f t="shared" si="14"/>
        <v>75</v>
      </c>
      <c r="P64" s="224">
        <f t="shared" ref="P64" si="16">O64</f>
        <v>75</v>
      </c>
      <c r="Q64" s="224">
        <f t="shared" si="9"/>
        <v>75</v>
      </c>
      <c r="R64" s="224">
        <f t="shared" si="10"/>
        <v>75</v>
      </c>
      <c r="S64" s="224">
        <f t="shared" si="11"/>
        <v>75</v>
      </c>
      <c r="T64" s="165">
        <f t="shared" si="12"/>
        <v>675</v>
      </c>
    </row>
    <row r="65" spans="4:20">
      <c r="D65" s="107" t="s">
        <v>383</v>
      </c>
      <c r="E65" s="224"/>
      <c r="F65" s="224"/>
      <c r="G65" s="224"/>
      <c r="H65" s="224"/>
      <c r="I65" s="224"/>
      <c r="J65" s="224"/>
      <c r="K65" s="224"/>
      <c r="L65" s="253">
        <f>IF(Supuestos!$C$9="Semestral",Inversiones!K$57/($E$53*2),Inversiones!K$57/($E$53*3))</f>
        <v>0</v>
      </c>
      <c r="M65" s="224">
        <f>L65</f>
        <v>0</v>
      </c>
      <c r="N65" s="224">
        <f t="shared" si="14"/>
        <v>0</v>
      </c>
      <c r="O65" s="224">
        <f t="shared" si="14"/>
        <v>0</v>
      </c>
      <c r="P65" s="224">
        <f t="shared" ref="P65" si="17">O65</f>
        <v>0</v>
      </c>
      <c r="Q65" s="224">
        <f t="shared" si="9"/>
        <v>0</v>
      </c>
      <c r="R65" s="224">
        <f t="shared" si="10"/>
        <v>0</v>
      </c>
      <c r="S65" s="224">
        <f t="shared" si="11"/>
        <v>0</v>
      </c>
      <c r="T65" s="165">
        <f t="shared" si="12"/>
        <v>0</v>
      </c>
    </row>
    <row r="66" spans="4:20">
      <c r="D66" s="107" t="s">
        <v>384</v>
      </c>
      <c r="E66" s="224"/>
      <c r="F66" s="224"/>
      <c r="G66" s="224"/>
      <c r="H66" s="224"/>
      <c r="I66" s="224"/>
      <c r="J66" s="224"/>
      <c r="K66" s="224"/>
      <c r="L66" s="224"/>
      <c r="M66" s="253">
        <f>IF(Supuestos!$C$9="Semestral",Inversiones!L$57/($E$53*2),Inversiones!L$57/($E$53*3))</f>
        <v>75</v>
      </c>
      <c r="N66" s="224">
        <f>M66</f>
        <v>75</v>
      </c>
      <c r="O66" s="224">
        <f t="shared" si="14"/>
        <v>75</v>
      </c>
      <c r="P66" s="224">
        <f t="shared" ref="P66" si="18">O66</f>
        <v>75</v>
      </c>
      <c r="Q66" s="224">
        <f t="shared" si="9"/>
        <v>75</v>
      </c>
      <c r="R66" s="224">
        <f t="shared" si="10"/>
        <v>75</v>
      </c>
      <c r="S66" s="224">
        <f t="shared" si="11"/>
        <v>75</v>
      </c>
      <c r="T66" s="165">
        <f t="shared" si="12"/>
        <v>525</v>
      </c>
    </row>
    <row r="67" spans="4:20">
      <c r="D67" s="107" t="s">
        <v>385</v>
      </c>
      <c r="E67" s="224"/>
      <c r="F67" s="224"/>
      <c r="G67" s="224"/>
      <c r="H67" s="224"/>
      <c r="I67" s="224"/>
      <c r="J67" s="224"/>
      <c r="K67" s="224"/>
      <c r="L67" s="224"/>
      <c r="M67" s="224"/>
      <c r="N67" s="253">
        <f>IF(Supuestos!$C$9="Semestral",Inversiones!M$57/($E$53*2),Inversiones!M$57/($E$53*3))</f>
        <v>0</v>
      </c>
      <c r="O67" s="224">
        <f>N67</f>
        <v>0</v>
      </c>
      <c r="P67" s="224">
        <f>O67</f>
        <v>0</v>
      </c>
      <c r="Q67" s="224">
        <f t="shared" si="9"/>
        <v>0</v>
      </c>
      <c r="R67" s="224">
        <f t="shared" si="10"/>
        <v>0</v>
      </c>
      <c r="S67" s="224">
        <f t="shared" si="11"/>
        <v>0</v>
      </c>
      <c r="T67" s="165">
        <f t="shared" si="12"/>
        <v>0</v>
      </c>
    </row>
    <row r="68" spans="4:20">
      <c r="D68" s="107" t="s">
        <v>386</v>
      </c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53">
        <f>IF(Supuestos!$C$9="Semestral",Inversiones!N$57/($E$53*2),Inversiones!N$57/($E$53*3))</f>
        <v>75</v>
      </c>
      <c r="P68" s="224">
        <f>O68</f>
        <v>75</v>
      </c>
      <c r="Q68" s="224">
        <f t="shared" si="9"/>
        <v>75</v>
      </c>
      <c r="R68" s="224">
        <f t="shared" si="10"/>
        <v>75</v>
      </c>
      <c r="S68" s="224">
        <f t="shared" si="11"/>
        <v>75</v>
      </c>
      <c r="T68" s="165">
        <f t="shared" si="12"/>
        <v>375</v>
      </c>
    </row>
    <row r="69" spans="4:20">
      <c r="D69" s="107" t="s">
        <v>387</v>
      </c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53">
        <f>IF(Supuestos!$C$9="Semestral",Inversiones!O$57/($E$53*2),Inversiones!O$57/($E$53*3))</f>
        <v>0</v>
      </c>
      <c r="Q69" s="224">
        <f t="shared" si="9"/>
        <v>0</v>
      </c>
      <c r="R69" s="224">
        <f t="shared" si="10"/>
        <v>0</v>
      </c>
      <c r="S69" s="224">
        <f t="shared" si="11"/>
        <v>0</v>
      </c>
      <c r="T69" s="165">
        <f t="shared" si="12"/>
        <v>0</v>
      </c>
    </row>
    <row r="70" spans="4:20">
      <c r="D70" s="107" t="s">
        <v>388</v>
      </c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53">
        <f>IF(Supuestos!$C$9="Semestral",Inversiones!P$57/($E$53*2),Inversiones!P$57/($E$53*3))</f>
        <v>0</v>
      </c>
      <c r="R70" s="224">
        <f t="shared" si="10"/>
        <v>0</v>
      </c>
      <c r="S70" s="224">
        <f t="shared" si="10"/>
        <v>0</v>
      </c>
      <c r="T70" s="165">
        <f t="shared" si="12"/>
        <v>0</v>
      </c>
    </row>
    <row r="71" spans="4:20">
      <c r="D71" s="107" t="s">
        <v>389</v>
      </c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53">
        <f>IF(Supuestos!$C$9="Semestral",Inversiones!Q$57/($E$53*2),Inversiones!Q$57/($E$53*3))</f>
        <v>0</v>
      </c>
      <c r="S71" s="224">
        <f t="shared" si="10"/>
        <v>0</v>
      </c>
      <c r="T71" s="165">
        <f t="shared" si="12"/>
        <v>0</v>
      </c>
    </row>
    <row r="72" spans="4:20">
      <c r="D72" s="107" t="s">
        <v>390</v>
      </c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53">
        <f>IF(Supuestos!$C$9="Semestral",Inversiones!R$57/($E$53*2),Inversiones!R$57/($E$53*3))</f>
        <v>0</v>
      </c>
      <c r="T72" s="165">
        <f t="shared" si="12"/>
        <v>0</v>
      </c>
    </row>
    <row r="73" spans="4:20">
      <c r="D73" s="158" t="s">
        <v>391</v>
      </c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7">
        <f t="shared" si="12"/>
        <v>0</v>
      </c>
    </row>
    <row r="74" spans="4:20">
      <c r="D74" s="107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</row>
    <row r="75" spans="4:20" ht="13.5" thickBot="1">
      <c r="D75" s="159" t="s">
        <v>392</v>
      </c>
      <c r="E75" s="168">
        <f>SUM(E59:E73)</f>
        <v>0</v>
      </c>
      <c r="F75" s="168">
        <f>SUM(F59:F73)</f>
        <v>0</v>
      </c>
      <c r="G75" s="168">
        <f t="shared" ref="G75:T75" si="19">SUM(G59:G73)</f>
        <v>75</v>
      </c>
      <c r="H75" s="168">
        <f t="shared" si="19"/>
        <v>75</v>
      </c>
      <c r="I75" s="168">
        <f t="shared" si="19"/>
        <v>150</v>
      </c>
      <c r="J75" s="168">
        <f t="shared" si="19"/>
        <v>150</v>
      </c>
      <c r="K75" s="168">
        <f t="shared" si="19"/>
        <v>225</v>
      </c>
      <c r="L75" s="168">
        <f t="shared" si="19"/>
        <v>225</v>
      </c>
      <c r="M75" s="168">
        <f t="shared" si="19"/>
        <v>300</v>
      </c>
      <c r="N75" s="168">
        <f t="shared" si="19"/>
        <v>300</v>
      </c>
      <c r="O75" s="168">
        <f t="shared" si="19"/>
        <v>375</v>
      </c>
      <c r="P75" s="168">
        <f t="shared" si="19"/>
        <v>375</v>
      </c>
      <c r="Q75" s="168">
        <f t="shared" si="19"/>
        <v>375</v>
      </c>
      <c r="R75" s="168">
        <f t="shared" si="19"/>
        <v>375</v>
      </c>
      <c r="S75" s="168">
        <f t="shared" si="19"/>
        <v>375</v>
      </c>
      <c r="T75" s="168">
        <f t="shared" si="19"/>
        <v>3375</v>
      </c>
    </row>
    <row r="76" spans="4:20">
      <c r="E76" s="129">
        <v>1</v>
      </c>
      <c r="F76" s="129">
        <v>2</v>
      </c>
      <c r="G76" s="129">
        <v>3</v>
      </c>
      <c r="H76" s="129">
        <v>4</v>
      </c>
      <c r="I76" s="129">
        <v>5</v>
      </c>
      <c r="J76" s="129">
        <v>6</v>
      </c>
      <c r="K76" s="129">
        <v>7</v>
      </c>
      <c r="L76" s="129">
        <v>8</v>
      </c>
      <c r="M76" s="129">
        <v>9</v>
      </c>
      <c r="N76" s="129">
        <v>10</v>
      </c>
      <c r="O76" s="129">
        <v>11</v>
      </c>
      <c r="P76" s="129">
        <v>12</v>
      </c>
      <c r="Q76" s="129">
        <v>13</v>
      </c>
      <c r="R76" s="129">
        <v>14</v>
      </c>
      <c r="S76" s="129">
        <v>15</v>
      </c>
    </row>
    <row r="77" spans="4:20">
      <c r="D77" s="107" t="s">
        <v>393</v>
      </c>
      <c r="F77" s="172">
        <f>SUM($E57:F57)-SUM($E75:F75)</f>
        <v>1500</v>
      </c>
      <c r="G77" s="172">
        <f>SUM($E57:G57)-SUM($E75:G75)</f>
        <v>1425</v>
      </c>
      <c r="H77" s="172">
        <f>SUM($E57:H57)-SUM($E75:H75)</f>
        <v>2850</v>
      </c>
      <c r="I77" s="172">
        <f>SUM($E57:I57)-SUM($E75:I75)</f>
        <v>2700</v>
      </c>
      <c r="J77" s="172">
        <f>SUM($E57:J57)-SUM($E75:J75)</f>
        <v>4050</v>
      </c>
      <c r="K77" s="172">
        <f>SUM($E57:K57)-SUM($E75:K75)</f>
        <v>3825</v>
      </c>
      <c r="L77" s="172">
        <f>SUM($E57:L57)-SUM($E75:L75)</f>
        <v>5100</v>
      </c>
      <c r="M77" s="172">
        <f>SUM($E57:M57)-SUM($E75:M75)</f>
        <v>4800</v>
      </c>
      <c r="N77" s="172">
        <f>SUM($E57:N57)-SUM($E75:N75)</f>
        <v>6000</v>
      </c>
      <c r="O77" s="172">
        <f>SUM($E57:O57)-SUM($E75:O75)</f>
        <v>5625</v>
      </c>
      <c r="P77" s="172">
        <f>SUM($E57:P57)-SUM($E75:P75)</f>
        <v>5250</v>
      </c>
      <c r="Q77" s="172">
        <f>SUM($E57:Q57)-SUM($E75:Q75)</f>
        <v>4875</v>
      </c>
      <c r="R77" s="172">
        <f>SUM($E57:R57)-SUM($E75:R75)</f>
        <v>4500</v>
      </c>
      <c r="S77" s="172">
        <f>SUM($E57:S57)-SUM($E75:S75)</f>
        <v>4125</v>
      </c>
    </row>
    <row r="78" spans="4:20">
      <c r="D78" s="107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</row>
    <row r="79" spans="4:20">
      <c r="D79" s="215" t="s">
        <v>394</v>
      </c>
      <c r="E79" s="216"/>
      <c r="F79" s="217"/>
      <c r="G79" s="217"/>
      <c r="H79" s="217"/>
      <c r="I79" s="217"/>
      <c r="J79" s="217"/>
      <c r="K79" s="217"/>
      <c r="L79" s="217"/>
      <c r="M79" s="217"/>
      <c r="N79" s="217">
        <f>IF(Supuestos!C9="Semestral",Inversiones!N77,0)</f>
        <v>6000</v>
      </c>
      <c r="O79" s="217"/>
      <c r="P79" s="217"/>
      <c r="Q79" s="217"/>
      <c r="R79" s="217"/>
      <c r="S79" s="217">
        <f>IF(Supuestos!C9="Cuatrimestral",Inversiones!S77,0)</f>
        <v>0</v>
      </c>
      <c r="T79" s="218"/>
    </row>
    <row r="80" spans="4:20">
      <c r="G80" s="172"/>
    </row>
    <row r="81" spans="3:19">
      <c r="D81" s="107" t="s">
        <v>395</v>
      </c>
    </row>
    <row r="90" spans="3:19" ht="14.45">
      <c r="C90" s="662" t="str">
        <f>"CALCULO DEL CAPITAL DE TRABAJO "&amp;Supuestos!C9</f>
        <v>CALCULO DEL CAPITAL DE TRABAJO Semestral</v>
      </c>
      <c r="D90" s="662"/>
      <c r="E90" s="662"/>
      <c r="F90" s="662"/>
      <c r="G90" s="662"/>
      <c r="H90" s="662"/>
      <c r="I90" s="662"/>
      <c r="J90" s="662"/>
      <c r="K90" s="662"/>
      <c r="L90" s="662"/>
      <c r="M90" s="662"/>
      <c r="N90" s="3"/>
      <c r="O90" s="3"/>
    </row>
    <row r="91" spans="3:19" ht="14.45">
      <c r="C91" s="3" t="s">
        <v>396</v>
      </c>
      <c r="D91" s="219">
        <f>('Flujo de Fondos'!E31+'Flujo de Fondos'!E41)/Supuestos!$C$56</f>
        <v>11119496.521606954</v>
      </c>
      <c r="E91" s="219">
        <f>('Flujo de Fondos'!F31+'Flujo de Fondos'!F41)/Supuestos!$C$56</f>
        <v>12238502.702389484</v>
      </c>
      <c r="F91" s="219">
        <f>('Flujo de Fondos'!G31+'Flujo de Fondos'!G41)/Supuestos!$C$56</f>
        <v>13328943.816754833</v>
      </c>
      <c r="G91" s="219">
        <f>('Flujo de Fondos'!H31+'Flujo de Fondos'!H41)/Supuestos!$C$56</f>
        <v>14605965.867730958</v>
      </c>
      <c r="H91" s="219">
        <f>('Flujo de Fondos'!I31+'Flujo de Fondos'!I41)/Supuestos!$C$56</f>
        <v>15544829.612821748</v>
      </c>
      <c r="I91" s="219">
        <f>('Flujo de Fondos'!J31+'Flujo de Fondos'!J41)/Supuestos!$C$56</f>
        <v>16763941.494620642</v>
      </c>
      <c r="J91" s="219">
        <f>('Flujo de Fondos'!K31+'Flujo de Fondos'!K41)/Supuestos!$C$56</f>
        <v>17584779.099158194</v>
      </c>
      <c r="K91" s="219">
        <f>('Flujo de Fondos'!L31+'Flujo de Fondos'!L41)/Supuestos!$C$56</f>
        <v>19619365.49416991</v>
      </c>
      <c r="L91" s="219">
        <f>('Flujo de Fondos'!M31+'Flujo de Fondos'!M41)/Supuestos!$C$56</f>
        <v>21151756.392806269</v>
      </c>
      <c r="M91" s="219">
        <f>('Flujo de Fondos'!N31+'Flujo de Fondos'!N41)/Supuestos!$C$56</f>
        <v>21417687.91155627</v>
      </c>
      <c r="N91" s="219">
        <f>('Flujo de Fondos'!O31+'Flujo de Fondos'!O41)/Supuestos!$C$56</f>
        <v>21254789.462858338</v>
      </c>
      <c r="O91" s="219">
        <f>('Flujo de Fondos'!P31+'Flujo de Fondos'!P41)/Supuestos!$C$56</f>
        <v>21771609.215462506</v>
      </c>
      <c r="P91" s="219">
        <f>('Flujo de Fondos'!Q31+'Flujo de Fondos'!Q41)/Supuestos!$C$56</f>
        <v>21265312.267248962</v>
      </c>
      <c r="Q91" s="219">
        <f>('Flujo de Fondos'!R31+'Flujo de Fondos'!R41)/Supuestos!$C$56</f>
        <v>21543689.960526958</v>
      </c>
      <c r="R91" s="219">
        <f>('Flujo de Fondos'!S31+'Flujo de Fondos'!S41)/Supuestos!$C$56</f>
        <v>20496089.401817299</v>
      </c>
      <c r="S91" s="219">
        <f>('Flujo de Fondos'!T31+'Flujo de Fondos'!T41)/Supuestos!$C$56</f>
        <v>0</v>
      </c>
    </row>
    <row r="92" spans="3:19" ht="14.45">
      <c r="C92" s="3" t="s">
        <v>397</v>
      </c>
      <c r="D92" s="219">
        <f t="shared" ref="D92:O92" si="20">SUM(D91:D91)</f>
        <v>11119496.521606954</v>
      </c>
      <c r="E92" s="219">
        <f t="shared" si="20"/>
        <v>12238502.702389484</v>
      </c>
      <c r="F92" s="219">
        <f t="shared" si="20"/>
        <v>13328943.816754833</v>
      </c>
      <c r="G92" s="219">
        <f t="shared" si="20"/>
        <v>14605965.867730958</v>
      </c>
      <c r="H92" s="219">
        <f t="shared" si="20"/>
        <v>15544829.612821748</v>
      </c>
      <c r="I92" s="219">
        <f t="shared" si="20"/>
        <v>16763941.494620642</v>
      </c>
      <c r="J92" s="219">
        <f t="shared" si="20"/>
        <v>17584779.099158194</v>
      </c>
      <c r="K92" s="219">
        <f t="shared" si="20"/>
        <v>19619365.49416991</v>
      </c>
      <c r="L92" s="219">
        <f t="shared" si="20"/>
        <v>21151756.392806269</v>
      </c>
      <c r="M92" s="219">
        <f t="shared" si="20"/>
        <v>21417687.91155627</v>
      </c>
      <c r="N92" s="219">
        <f t="shared" si="20"/>
        <v>21254789.462858338</v>
      </c>
      <c r="O92" s="219">
        <f t="shared" si="20"/>
        <v>21771609.215462506</v>
      </c>
      <c r="P92" s="219">
        <f t="shared" ref="P92" si="21">SUM(P91:P91)</f>
        <v>21265312.267248962</v>
      </c>
      <c r="Q92" s="219">
        <f t="shared" ref="Q92" si="22">SUM(Q91:Q91)</f>
        <v>21543689.960526958</v>
      </c>
      <c r="R92" s="219">
        <f t="shared" ref="R92" si="23">SUM(R91:R91)</f>
        <v>20496089.401817299</v>
      </c>
      <c r="S92" s="219">
        <f t="shared" ref="S92" si="24">SUM(S91:S91)</f>
        <v>0</v>
      </c>
    </row>
    <row r="93" spans="3:19" ht="14.45">
      <c r="C93" s="32" t="s">
        <v>398</v>
      </c>
      <c r="D93" s="220">
        <f>D92</f>
        <v>11119496.521606954</v>
      </c>
      <c r="E93" s="220">
        <f t="shared" ref="E93:S93" si="25">E92-D92</f>
        <v>1119006.1807825305</v>
      </c>
      <c r="F93" s="220">
        <f t="shared" si="25"/>
        <v>1090441.1143653486</v>
      </c>
      <c r="G93" s="220">
        <f t="shared" si="25"/>
        <v>1277022.0509761255</v>
      </c>
      <c r="H93" s="220">
        <f t="shared" si="25"/>
        <v>938863.74509079009</v>
      </c>
      <c r="I93" s="220">
        <f t="shared" si="25"/>
        <v>1219111.8817988932</v>
      </c>
      <c r="J93" s="220">
        <f t="shared" si="25"/>
        <v>820837.60453755222</v>
      </c>
      <c r="K93" s="220">
        <f t="shared" si="25"/>
        <v>2034586.3950117156</v>
      </c>
      <c r="L93" s="220">
        <f t="shared" si="25"/>
        <v>1532390.8986363597</v>
      </c>
      <c r="M93" s="220">
        <f t="shared" si="25"/>
        <v>265931.51875000075</v>
      </c>
      <c r="N93" s="220">
        <f t="shared" si="25"/>
        <v>-162898.44869793206</v>
      </c>
      <c r="O93" s="220">
        <f t="shared" si="25"/>
        <v>516819.75260416791</v>
      </c>
      <c r="P93" s="220">
        <f t="shared" si="25"/>
        <v>-506296.94821354374</v>
      </c>
      <c r="Q93" s="220">
        <f t="shared" si="25"/>
        <v>278377.69327799603</v>
      </c>
      <c r="R93" s="220">
        <f t="shared" si="25"/>
        <v>-1047600.5587096587</v>
      </c>
      <c r="S93" s="220">
        <f t="shared" si="25"/>
        <v>-20496089.401817299</v>
      </c>
    </row>
  </sheetData>
  <mergeCells count="20">
    <mergeCell ref="C90:M90"/>
    <mergeCell ref="D54:T54"/>
    <mergeCell ref="B29:B42"/>
    <mergeCell ref="C37:C41"/>
    <mergeCell ref="B46:B48"/>
    <mergeCell ref="B51:D51"/>
    <mergeCell ref="C29:C31"/>
    <mergeCell ref="C33:C34"/>
    <mergeCell ref="C35:C36"/>
    <mergeCell ref="D1:L1"/>
    <mergeCell ref="B5:B25"/>
    <mergeCell ref="C5:C7"/>
    <mergeCell ref="C8:D8"/>
    <mergeCell ref="C9:D9"/>
    <mergeCell ref="C10:C17"/>
    <mergeCell ref="C18:C20"/>
    <mergeCell ref="C21:D21"/>
    <mergeCell ref="C22:D22"/>
    <mergeCell ref="C23:C25"/>
    <mergeCell ref="B2:P2"/>
  </mergeCells>
  <dataValidations count="1">
    <dataValidation type="list" allowBlank="1" showInputMessage="1" showErrorMessage="1" sqref="T46:T48 T5:T25 T29:T41" xr:uid="{00000000-0002-0000-0500-000000000000}">
      <formula1>$XEY$5:$XEY$6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 filterMode="1"/>
  <dimension ref="C4:V805"/>
  <sheetViews>
    <sheetView topLeftCell="A7" workbookViewId="0">
      <selection activeCell="U774" sqref="U774"/>
    </sheetView>
  </sheetViews>
  <sheetFormatPr defaultColWidth="10.85546875" defaultRowHeight="12.6"/>
  <cols>
    <col min="3" max="3" width="14.5703125" customWidth="1"/>
    <col min="4" max="4" width="5.5703125" customWidth="1"/>
    <col min="5" max="5" width="14.5703125" customWidth="1"/>
    <col min="6" max="6" width="37.140625" bestFit="1" customWidth="1"/>
    <col min="7" max="8" width="14.5703125" customWidth="1"/>
    <col min="9" max="9" width="17.42578125" customWidth="1"/>
    <col min="10" max="10" width="17.7109375" customWidth="1"/>
    <col min="11" max="22" width="14.5703125" customWidth="1"/>
  </cols>
  <sheetData>
    <row r="4" spans="3:22" ht="14.45">
      <c r="E4" s="693" t="s">
        <v>399</v>
      </c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  <c r="R4" s="693"/>
      <c r="S4" s="693"/>
      <c r="T4" s="693"/>
      <c r="U4" s="693"/>
      <c r="V4" s="693"/>
    </row>
    <row r="5" spans="3:22">
      <c r="C5" s="174"/>
      <c r="N5" s="283"/>
    </row>
    <row r="7" spans="3:22" ht="14.45">
      <c r="C7" s="175" t="s">
        <v>20</v>
      </c>
      <c r="E7" s="176" t="s">
        <v>400</v>
      </c>
      <c r="F7" s="177" t="s">
        <v>401</v>
      </c>
      <c r="G7" s="177" t="s">
        <v>402</v>
      </c>
      <c r="H7" s="177" t="s">
        <v>18</v>
      </c>
      <c r="I7" s="177" t="s">
        <v>403</v>
      </c>
      <c r="J7" s="177" t="s">
        <v>404</v>
      </c>
      <c r="K7" s="177" t="s">
        <v>405</v>
      </c>
      <c r="L7" s="177" t="s">
        <v>406</v>
      </c>
      <c r="M7" s="177">
        <v>1</v>
      </c>
      <c r="N7" s="177">
        <v>2</v>
      </c>
      <c r="O7" s="177">
        <v>3</v>
      </c>
      <c r="P7" s="177">
        <v>4</v>
      </c>
      <c r="Q7" s="177">
        <v>5</v>
      </c>
      <c r="R7" s="177">
        <v>6</v>
      </c>
      <c r="S7" s="177">
        <v>7</v>
      </c>
      <c r="T7" s="177">
        <v>8</v>
      </c>
      <c r="U7" s="177">
        <v>9</v>
      </c>
      <c r="V7" s="175">
        <v>10</v>
      </c>
    </row>
    <row r="8" spans="3:22" hidden="1">
      <c r="C8" s="178">
        <v>10</v>
      </c>
      <c r="D8" s="80"/>
      <c r="E8" s="179">
        <v>25213188</v>
      </c>
      <c r="F8" s="179" t="s">
        <v>407</v>
      </c>
      <c r="G8" s="179" t="s">
        <v>408</v>
      </c>
      <c r="H8" s="179" t="s">
        <v>12</v>
      </c>
      <c r="I8" s="179" t="s">
        <v>409</v>
      </c>
      <c r="J8" s="179" t="s">
        <v>410</v>
      </c>
      <c r="K8" s="180" t="s">
        <v>411</v>
      </c>
      <c r="L8" s="181">
        <v>90962</v>
      </c>
      <c r="M8" s="182">
        <v>0.16666666666666699</v>
      </c>
      <c r="N8" s="182">
        <v>0.29166666666666702</v>
      </c>
      <c r="O8" s="182">
        <v>0.36111111111111099</v>
      </c>
      <c r="P8" s="182">
        <v>0.38888888888888901</v>
      </c>
      <c r="Q8" s="182">
        <v>0.41666666666666702</v>
      </c>
      <c r="R8" s="182">
        <v>0.43055555555555602</v>
      </c>
      <c r="S8" s="182">
        <v>0.43055555555555602</v>
      </c>
      <c r="T8" s="182">
        <v>0.44444444444444398</v>
      </c>
      <c r="U8" s="182">
        <v>0.41176470588235298</v>
      </c>
      <c r="V8" s="182">
        <v>0.45098039215686297</v>
      </c>
    </row>
    <row r="9" spans="3:22" hidden="1">
      <c r="C9" s="183">
        <v>10</v>
      </c>
      <c r="D9" s="80"/>
      <c r="E9" s="184">
        <v>25213751</v>
      </c>
      <c r="F9" s="184" t="s">
        <v>407</v>
      </c>
      <c r="G9" s="184" t="s">
        <v>408</v>
      </c>
      <c r="H9" s="184" t="s">
        <v>12</v>
      </c>
      <c r="I9" s="184" t="s">
        <v>409</v>
      </c>
      <c r="J9" s="184" t="s">
        <v>412</v>
      </c>
      <c r="K9" s="185" t="s">
        <v>413</v>
      </c>
      <c r="L9" s="80">
        <v>91141</v>
      </c>
      <c r="M9" s="186">
        <v>0.247933884297521</v>
      </c>
      <c r="N9" s="187">
        <v>0.35537190082644599</v>
      </c>
      <c r="O9" s="186">
        <v>0.45454545454545497</v>
      </c>
      <c r="P9" s="187">
        <v>0.504132231404959</v>
      </c>
      <c r="Q9" s="186">
        <v>0.54166666666666696</v>
      </c>
      <c r="R9" s="187">
        <v>0.54787234042553201</v>
      </c>
      <c r="S9" s="186">
        <v>0.53103448275862097</v>
      </c>
      <c r="T9" s="187">
        <v>0.53793103448275903</v>
      </c>
      <c r="U9" s="186">
        <v>0.50925925925925897</v>
      </c>
      <c r="V9" s="188">
        <v>0.54629629629629595</v>
      </c>
    </row>
    <row r="10" spans="3:22" hidden="1">
      <c r="C10" s="183">
        <v>10</v>
      </c>
      <c r="D10" s="80"/>
      <c r="E10" s="184">
        <v>25213213</v>
      </c>
      <c r="F10" s="184" t="s">
        <v>407</v>
      </c>
      <c r="G10" s="184" t="s">
        <v>408</v>
      </c>
      <c r="H10" s="184" t="s">
        <v>12</v>
      </c>
      <c r="I10" s="184" t="s">
        <v>409</v>
      </c>
      <c r="J10" s="184" t="s">
        <v>412</v>
      </c>
      <c r="K10" s="185" t="s">
        <v>414</v>
      </c>
      <c r="L10" s="80">
        <v>91236</v>
      </c>
      <c r="M10" s="186">
        <v>0.24418604651162801</v>
      </c>
      <c r="N10" s="187">
        <v>0.32558139534883701</v>
      </c>
      <c r="O10" s="186">
        <v>0.40697674418604701</v>
      </c>
      <c r="P10" s="187">
        <v>0.44186046511627902</v>
      </c>
      <c r="Q10" s="186">
        <v>0.41176470588235298</v>
      </c>
      <c r="R10" s="187">
        <v>0.53846153846153799</v>
      </c>
      <c r="S10" s="186">
        <v>0.53846153846153799</v>
      </c>
      <c r="T10" s="187">
        <v>0.53846153846153799</v>
      </c>
      <c r="U10" s="186"/>
      <c r="V10" s="188"/>
    </row>
    <row r="11" spans="3:22" hidden="1">
      <c r="C11" s="183">
        <v>9</v>
      </c>
      <c r="D11" s="80"/>
      <c r="E11" s="184">
        <v>25213266</v>
      </c>
      <c r="F11" s="184" t="s">
        <v>407</v>
      </c>
      <c r="G11" s="184" t="s">
        <v>408</v>
      </c>
      <c r="H11" s="184" t="s">
        <v>12</v>
      </c>
      <c r="I11" s="184" t="s">
        <v>409</v>
      </c>
      <c r="J11" s="184" t="s">
        <v>412</v>
      </c>
      <c r="K11" s="185" t="s">
        <v>415</v>
      </c>
      <c r="L11" s="80">
        <v>91334</v>
      </c>
      <c r="M11" s="186" t="s">
        <v>416</v>
      </c>
      <c r="N11" s="187" t="s">
        <v>416</v>
      </c>
      <c r="O11" s="186" t="s">
        <v>416</v>
      </c>
      <c r="P11" s="187" t="s">
        <v>416</v>
      </c>
      <c r="Q11" s="186" t="s">
        <v>416</v>
      </c>
      <c r="R11" s="187" t="s">
        <v>416</v>
      </c>
      <c r="S11" s="186" t="s">
        <v>416</v>
      </c>
      <c r="T11" s="187" t="s">
        <v>416</v>
      </c>
      <c r="U11" s="186" t="s">
        <v>416</v>
      </c>
      <c r="V11" s="188" t="s">
        <v>416</v>
      </c>
    </row>
    <row r="12" spans="3:22" hidden="1">
      <c r="C12" s="183">
        <v>9</v>
      </c>
      <c r="D12" s="80"/>
      <c r="E12" s="184">
        <v>25203200</v>
      </c>
      <c r="F12" s="184" t="s">
        <v>407</v>
      </c>
      <c r="G12" s="184" t="s">
        <v>417</v>
      </c>
      <c r="H12" s="184" t="s">
        <v>12</v>
      </c>
      <c r="I12" s="184" t="s">
        <v>418</v>
      </c>
      <c r="J12" s="184" t="s">
        <v>412</v>
      </c>
      <c r="K12" s="280" t="s">
        <v>419</v>
      </c>
      <c r="L12" s="80">
        <v>6726</v>
      </c>
      <c r="M12" s="186">
        <v>0.20007521624670899</v>
      </c>
      <c r="N12" s="187">
        <v>0.30951485520872501</v>
      </c>
      <c r="O12" s="186">
        <v>0.40322580645161299</v>
      </c>
      <c r="P12" s="187">
        <v>0.45870774497218703</v>
      </c>
      <c r="Q12" s="186">
        <v>0.49303996407723399</v>
      </c>
      <c r="R12" s="187">
        <v>0.51671442215854801</v>
      </c>
      <c r="S12" s="186">
        <v>0.53684749232343898</v>
      </c>
      <c r="T12" s="187">
        <v>0.55238617663192502</v>
      </c>
      <c r="U12" s="186">
        <v>0.56540084388185696</v>
      </c>
      <c r="V12" s="188">
        <v>0.58355091383811997</v>
      </c>
    </row>
    <row r="13" spans="3:22" hidden="1">
      <c r="C13" s="183">
        <v>2</v>
      </c>
      <c r="D13" s="80"/>
      <c r="E13" s="184">
        <v>25203290</v>
      </c>
      <c r="F13" s="184" t="s">
        <v>407</v>
      </c>
      <c r="G13" s="184" t="s">
        <v>417</v>
      </c>
      <c r="H13" s="184" t="s">
        <v>12</v>
      </c>
      <c r="I13" s="184" t="s">
        <v>418</v>
      </c>
      <c r="J13" s="184" t="s">
        <v>420</v>
      </c>
      <c r="K13" s="185" t="s">
        <v>421</v>
      </c>
      <c r="L13" s="80">
        <v>8065</v>
      </c>
      <c r="M13" s="186" t="s">
        <v>416</v>
      </c>
      <c r="N13" s="187" t="s">
        <v>416</v>
      </c>
      <c r="O13" s="186" t="s">
        <v>416</v>
      </c>
      <c r="P13" s="187" t="s">
        <v>416</v>
      </c>
      <c r="Q13" s="186" t="s">
        <v>416</v>
      </c>
      <c r="R13" s="187" t="s">
        <v>416</v>
      </c>
      <c r="S13" s="186" t="s">
        <v>416</v>
      </c>
      <c r="T13" s="187" t="s">
        <v>416</v>
      </c>
      <c r="U13" s="186" t="s">
        <v>416</v>
      </c>
      <c r="V13" s="188" t="s">
        <v>416</v>
      </c>
    </row>
    <row r="14" spans="3:22" hidden="1">
      <c r="C14" s="183">
        <v>9</v>
      </c>
      <c r="D14" s="80"/>
      <c r="E14" s="184">
        <v>25203760</v>
      </c>
      <c r="F14" s="184" t="s">
        <v>407</v>
      </c>
      <c r="G14" s="184" t="s">
        <v>417</v>
      </c>
      <c r="H14" s="184" t="s">
        <v>12</v>
      </c>
      <c r="I14" s="184" t="s">
        <v>418</v>
      </c>
      <c r="J14" s="184" t="s">
        <v>412</v>
      </c>
      <c r="K14" s="185" t="s">
        <v>422</v>
      </c>
      <c r="L14" s="80">
        <v>15623</v>
      </c>
      <c r="M14" s="186">
        <v>0.14426523297491001</v>
      </c>
      <c r="N14" s="187">
        <v>0.21863799283154101</v>
      </c>
      <c r="O14" s="186">
        <v>0.27760152284264</v>
      </c>
      <c r="P14" s="187">
        <v>0.31223764933806902</v>
      </c>
      <c r="Q14" s="186">
        <v>0.340901612372491</v>
      </c>
      <c r="R14" s="187">
        <v>0.35995989304812798</v>
      </c>
      <c r="S14" s="186">
        <v>0.37491638795986598</v>
      </c>
      <c r="T14" s="187">
        <v>0.38482950591510101</v>
      </c>
      <c r="U14" s="186">
        <v>0.38823987538940802</v>
      </c>
      <c r="V14" s="188">
        <v>0.39108061749571199</v>
      </c>
    </row>
    <row r="15" spans="3:22" hidden="1">
      <c r="C15" s="183">
        <v>6</v>
      </c>
      <c r="D15" s="80"/>
      <c r="E15" s="184">
        <v>25203480</v>
      </c>
      <c r="F15" s="184" t="s">
        <v>407</v>
      </c>
      <c r="G15" s="184" t="s">
        <v>417</v>
      </c>
      <c r="H15" s="184" t="s">
        <v>12</v>
      </c>
      <c r="I15" s="184" t="s">
        <v>418</v>
      </c>
      <c r="J15" s="184" t="s">
        <v>423</v>
      </c>
      <c r="K15" s="185" t="s">
        <v>424</v>
      </c>
      <c r="L15" s="80">
        <v>17757</v>
      </c>
      <c r="M15" s="186">
        <v>0.19785276073619601</v>
      </c>
      <c r="N15" s="187">
        <v>0.25613496932515301</v>
      </c>
      <c r="O15" s="186">
        <v>0.3024</v>
      </c>
      <c r="P15" s="187">
        <v>0.31939799331103702</v>
      </c>
      <c r="Q15" s="186">
        <v>0.33507853403141402</v>
      </c>
      <c r="R15" s="187">
        <v>0.32660550458715598</v>
      </c>
      <c r="S15" s="186">
        <v>0.31861804222648799</v>
      </c>
      <c r="T15" s="187">
        <v>0.32323232323232298</v>
      </c>
      <c r="U15" s="186">
        <v>0.31330472103004298</v>
      </c>
      <c r="V15" s="188">
        <v>0.319727891156463</v>
      </c>
    </row>
    <row r="16" spans="3:22" hidden="1">
      <c r="C16" s="183">
        <v>6</v>
      </c>
      <c r="D16" s="80"/>
      <c r="E16" s="184">
        <v>25203325</v>
      </c>
      <c r="F16" s="184" t="s">
        <v>407</v>
      </c>
      <c r="G16" s="184" t="s">
        <v>417</v>
      </c>
      <c r="H16" s="184" t="s">
        <v>12</v>
      </c>
      <c r="I16" s="184" t="s">
        <v>418</v>
      </c>
      <c r="J16" s="184" t="s">
        <v>423</v>
      </c>
      <c r="K16" s="185" t="s">
        <v>425</v>
      </c>
      <c r="L16" s="80">
        <v>18980</v>
      </c>
      <c r="M16" s="186">
        <v>0.18876404494381999</v>
      </c>
      <c r="N16" s="187">
        <v>0.29662921348314603</v>
      </c>
      <c r="O16" s="186">
        <v>0.35680751173708902</v>
      </c>
      <c r="P16" s="187">
        <v>0.39849624060150401</v>
      </c>
      <c r="Q16" s="186">
        <v>0.42257217847769002</v>
      </c>
      <c r="R16" s="187">
        <v>0.44751381215469599</v>
      </c>
      <c r="S16" s="186">
        <v>0.45970149253731302</v>
      </c>
      <c r="T16" s="187">
        <v>0.45016077170418001</v>
      </c>
      <c r="U16" s="186">
        <v>0.43706293706293697</v>
      </c>
      <c r="V16" s="188">
        <v>0.43726235741444902</v>
      </c>
    </row>
    <row r="17" spans="3:22" hidden="1">
      <c r="C17" s="183">
        <v>10</v>
      </c>
      <c r="D17" s="80"/>
      <c r="E17" s="184">
        <v>25203710</v>
      </c>
      <c r="F17" s="184" t="s">
        <v>407</v>
      </c>
      <c r="G17" s="184" t="s">
        <v>417</v>
      </c>
      <c r="H17" s="184" t="s">
        <v>12</v>
      </c>
      <c r="I17" s="184" t="s">
        <v>418</v>
      </c>
      <c r="J17" s="184" t="s">
        <v>412</v>
      </c>
      <c r="K17" s="185" t="s">
        <v>426</v>
      </c>
      <c r="L17" s="80">
        <v>52338</v>
      </c>
      <c r="M17" s="186">
        <v>0.15749318801089901</v>
      </c>
      <c r="N17" s="187">
        <v>0.25231607629427799</v>
      </c>
      <c r="O17" s="186">
        <v>0.32079772079772101</v>
      </c>
      <c r="P17" s="187">
        <v>0.36702127659574502</v>
      </c>
      <c r="Q17" s="186">
        <v>0.40335612181479202</v>
      </c>
      <c r="R17" s="187">
        <v>0.429220779220779</v>
      </c>
      <c r="S17" s="186">
        <v>0.44614315496872797</v>
      </c>
      <c r="T17" s="187">
        <v>0.459439528023599</v>
      </c>
      <c r="U17" s="186">
        <v>0.47826086956521702</v>
      </c>
      <c r="V17" s="188">
        <v>0.49038461538461497</v>
      </c>
    </row>
    <row r="18" spans="3:22" hidden="1">
      <c r="C18" s="183">
        <v>9</v>
      </c>
      <c r="D18" s="80"/>
      <c r="E18" s="184">
        <v>25203750</v>
      </c>
      <c r="F18" s="184" t="s">
        <v>407</v>
      </c>
      <c r="G18" s="184" t="s">
        <v>417</v>
      </c>
      <c r="H18" s="184" t="s">
        <v>12</v>
      </c>
      <c r="I18" s="184" t="s">
        <v>418</v>
      </c>
      <c r="J18" s="184" t="s">
        <v>412</v>
      </c>
      <c r="K18" s="185" t="s">
        <v>427</v>
      </c>
      <c r="L18" s="80">
        <v>54369</v>
      </c>
      <c r="M18" s="186">
        <v>0.156462585034014</v>
      </c>
      <c r="N18" s="187">
        <v>0.24829931972789099</v>
      </c>
      <c r="O18" s="186">
        <v>0.31520134935694699</v>
      </c>
      <c r="P18" s="187">
        <v>0.36030228939764403</v>
      </c>
      <c r="Q18" s="186">
        <v>0.394011976047904</v>
      </c>
      <c r="R18" s="187">
        <v>0.415933651671274</v>
      </c>
      <c r="S18" s="186">
        <v>0.43612334801762098</v>
      </c>
      <c r="T18" s="187">
        <v>0.44589386302994399</v>
      </c>
      <c r="U18" s="189">
        <v>0.45952300974135002</v>
      </c>
      <c r="V18" s="188">
        <v>0.45962495216226601</v>
      </c>
    </row>
    <row r="19" spans="3:22" hidden="1">
      <c r="C19" s="183">
        <v>6</v>
      </c>
      <c r="D19" s="80"/>
      <c r="E19" s="184">
        <v>25203625</v>
      </c>
      <c r="F19" s="184" t="s">
        <v>407</v>
      </c>
      <c r="G19" s="184" t="s">
        <v>417</v>
      </c>
      <c r="H19" s="184" t="s">
        <v>12</v>
      </c>
      <c r="I19" s="184" t="s">
        <v>418</v>
      </c>
      <c r="J19" s="184" t="s">
        <v>423</v>
      </c>
      <c r="K19" s="185" t="s">
        <v>428</v>
      </c>
      <c r="L19" s="80">
        <v>103370</v>
      </c>
      <c r="M19" s="186">
        <v>0.36781609195402298</v>
      </c>
      <c r="N19" s="187">
        <v>0.47126436781609199</v>
      </c>
      <c r="O19" s="186">
        <v>0.6</v>
      </c>
      <c r="P19" s="187">
        <v>0.60344827586206895</v>
      </c>
      <c r="Q19" s="186">
        <v>0.61538461538461497</v>
      </c>
      <c r="R19" s="187">
        <v>0.60975609756097604</v>
      </c>
      <c r="S19" s="186">
        <v>0.56666666666666698</v>
      </c>
      <c r="T19" s="187">
        <v>0.45454545454545497</v>
      </c>
      <c r="U19" s="186">
        <v>0.4</v>
      </c>
      <c r="V19" s="188">
        <v>0.44444444444444398</v>
      </c>
    </row>
    <row r="20" spans="3:22" hidden="1">
      <c r="C20" s="183">
        <v>10</v>
      </c>
      <c r="D20" s="80"/>
      <c r="E20" s="184">
        <v>25203136</v>
      </c>
      <c r="F20" s="184" t="s">
        <v>407</v>
      </c>
      <c r="G20" s="184" t="s">
        <v>417</v>
      </c>
      <c r="H20" s="184" t="s">
        <v>12</v>
      </c>
      <c r="I20" s="184" t="s">
        <v>409</v>
      </c>
      <c r="J20" s="184" t="s">
        <v>410</v>
      </c>
      <c r="K20" s="185" t="s">
        <v>429</v>
      </c>
      <c r="L20" s="80">
        <v>104887</v>
      </c>
      <c r="M20" s="186">
        <v>0.125</v>
      </c>
      <c r="N20" s="187">
        <v>0.140625</v>
      </c>
      <c r="O20" s="186">
        <v>0.183673469387755</v>
      </c>
      <c r="P20" s="187">
        <v>0.15384615384615399</v>
      </c>
      <c r="Q20" s="186">
        <v>0.19047619047618999</v>
      </c>
      <c r="R20" s="187"/>
      <c r="S20" s="186"/>
      <c r="T20" s="187"/>
      <c r="U20" s="186"/>
      <c r="V20" s="188"/>
    </row>
    <row r="21" spans="3:22" hidden="1">
      <c r="C21" s="183">
        <v>2</v>
      </c>
      <c r="D21" s="80"/>
      <c r="E21" s="184">
        <v>25203294</v>
      </c>
      <c r="F21" s="184" t="s">
        <v>407</v>
      </c>
      <c r="G21" s="184" t="s">
        <v>417</v>
      </c>
      <c r="H21" s="184" t="s">
        <v>12</v>
      </c>
      <c r="I21" s="184" t="s">
        <v>418</v>
      </c>
      <c r="J21" s="184" t="s">
        <v>420</v>
      </c>
      <c r="K21" s="185" t="s">
        <v>430</v>
      </c>
      <c r="L21" s="80">
        <v>106173</v>
      </c>
      <c r="M21" s="186" t="s">
        <v>416</v>
      </c>
      <c r="N21" s="187" t="s">
        <v>416</v>
      </c>
      <c r="O21" s="186" t="s">
        <v>416</v>
      </c>
      <c r="P21" s="187" t="s">
        <v>416</v>
      </c>
      <c r="Q21" s="186" t="s">
        <v>416</v>
      </c>
      <c r="R21" s="187" t="s">
        <v>416</v>
      </c>
      <c r="S21" s="186" t="s">
        <v>416</v>
      </c>
      <c r="T21" s="187" t="s">
        <v>416</v>
      </c>
      <c r="U21" s="186" t="s">
        <v>416</v>
      </c>
      <c r="V21" s="188" t="s">
        <v>416</v>
      </c>
    </row>
    <row r="22" spans="3:22" hidden="1">
      <c r="C22" s="183">
        <v>2</v>
      </c>
      <c r="D22" s="80"/>
      <c r="E22" s="184">
        <v>25203292</v>
      </c>
      <c r="F22" s="184" t="s">
        <v>407</v>
      </c>
      <c r="G22" s="184" t="s">
        <v>417</v>
      </c>
      <c r="H22" s="184" t="s">
        <v>12</v>
      </c>
      <c r="I22" s="184" t="s">
        <v>418</v>
      </c>
      <c r="J22" s="184" t="s">
        <v>420</v>
      </c>
      <c r="K22" s="185" t="s">
        <v>431</v>
      </c>
      <c r="L22" s="80">
        <v>106184</v>
      </c>
      <c r="M22" s="186" t="s">
        <v>416</v>
      </c>
      <c r="N22" s="187" t="s">
        <v>416</v>
      </c>
      <c r="O22" s="186" t="s">
        <v>416</v>
      </c>
      <c r="P22" s="187" t="s">
        <v>416</v>
      </c>
      <c r="Q22" s="186" t="s">
        <v>416</v>
      </c>
      <c r="R22" s="187" t="s">
        <v>416</v>
      </c>
      <c r="S22" s="186" t="s">
        <v>416</v>
      </c>
      <c r="T22" s="187" t="s">
        <v>416</v>
      </c>
      <c r="U22" s="186" t="s">
        <v>416</v>
      </c>
      <c r="V22" s="188" t="s">
        <v>416</v>
      </c>
    </row>
    <row r="23" spans="3:22" hidden="1">
      <c r="C23" s="183">
        <v>10</v>
      </c>
      <c r="D23" s="80"/>
      <c r="E23" s="184">
        <v>25203188</v>
      </c>
      <c r="F23" s="184" t="s">
        <v>407</v>
      </c>
      <c r="G23" s="184" t="s">
        <v>417</v>
      </c>
      <c r="H23" s="184" t="s">
        <v>12</v>
      </c>
      <c r="I23" s="184" t="s">
        <v>409</v>
      </c>
      <c r="J23" s="184" t="s">
        <v>410</v>
      </c>
      <c r="K23" s="185" t="s">
        <v>432</v>
      </c>
      <c r="L23" s="80">
        <v>90962</v>
      </c>
      <c r="M23" s="186">
        <v>0.15862808145766299</v>
      </c>
      <c r="N23" s="187">
        <v>0.22508038585209</v>
      </c>
      <c r="O23" s="186">
        <v>0.28349410503751299</v>
      </c>
      <c r="P23" s="187">
        <v>0.316184351554127</v>
      </c>
      <c r="Q23" s="186">
        <v>0.33226152197213299</v>
      </c>
      <c r="R23" s="187">
        <v>0.34968979131415701</v>
      </c>
      <c r="S23" s="186">
        <v>0.35950413223140498</v>
      </c>
      <c r="T23" s="187">
        <v>0.36645962732919302</v>
      </c>
      <c r="U23" s="186">
        <v>0.36418109187749698</v>
      </c>
      <c r="V23" s="188">
        <v>0.35537790697674398</v>
      </c>
    </row>
    <row r="24" spans="3:22" hidden="1">
      <c r="C24" s="183">
        <v>2</v>
      </c>
      <c r="D24" s="80"/>
      <c r="E24" s="184">
        <v>25203284</v>
      </c>
      <c r="F24" s="184" t="s">
        <v>407</v>
      </c>
      <c r="G24" s="184" t="s">
        <v>417</v>
      </c>
      <c r="H24" s="184" t="s">
        <v>12</v>
      </c>
      <c r="I24" s="184" t="s">
        <v>409</v>
      </c>
      <c r="J24" s="184" t="s">
        <v>420</v>
      </c>
      <c r="K24" s="185" t="s">
        <v>433</v>
      </c>
      <c r="L24" s="80">
        <v>90887</v>
      </c>
      <c r="M24" s="186" t="s">
        <v>416</v>
      </c>
      <c r="N24" s="187" t="s">
        <v>416</v>
      </c>
      <c r="O24" s="186" t="s">
        <v>416</v>
      </c>
      <c r="P24" s="187" t="s">
        <v>416</v>
      </c>
      <c r="Q24" s="186" t="s">
        <v>416</v>
      </c>
      <c r="R24" s="187" t="s">
        <v>416</v>
      </c>
      <c r="S24" s="186" t="s">
        <v>416</v>
      </c>
      <c r="T24" s="187" t="s">
        <v>416</v>
      </c>
      <c r="U24" s="186" t="s">
        <v>416</v>
      </c>
      <c r="V24" s="188" t="s">
        <v>416</v>
      </c>
    </row>
    <row r="25" spans="3:22" hidden="1">
      <c r="C25" s="183">
        <v>10</v>
      </c>
      <c r="D25" s="80"/>
      <c r="E25" s="184">
        <v>25203213</v>
      </c>
      <c r="F25" s="184" t="s">
        <v>407</v>
      </c>
      <c r="G25" s="184" t="s">
        <v>417</v>
      </c>
      <c r="H25" s="184" t="s">
        <v>12</v>
      </c>
      <c r="I25" s="184" t="s">
        <v>409</v>
      </c>
      <c r="J25" s="184" t="s">
        <v>412</v>
      </c>
      <c r="K25" s="185" t="s">
        <v>434</v>
      </c>
      <c r="L25" s="80">
        <v>91236</v>
      </c>
      <c r="M25" s="186">
        <v>0.220866533864542</v>
      </c>
      <c r="N25" s="187">
        <v>0.29805776892430302</v>
      </c>
      <c r="O25" s="186">
        <v>0.34586653386454203</v>
      </c>
      <c r="P25" s="187">
        <v>0.373754980079681</v>
      </c>
      <c r="Q25" s="186">
        <v>0.40059028709417799</v>
      </c>
      <c r="R25" s="187">
        <v>0.41513828238719103</v>
      </c>
      <c r="S25" s="186">
        <v>0.43093045411241698</v>
      </c>
      <c r="T25" s="187">
        <v>0.44090121317157699</v>
      </c>
      <c r="U25" s="186">
        <v>0.435717076983197</v>
      </c>
      <c r="V25" s="188">
        <v>0.42857142857142899</v>
      </c>
    </row>
    <row r="26" spans="3:22" hidden="1">
      <c r="C26" s="183">
        <v>10</v>
      </c>
      <c r="D26" s="80"/>
      <c r="E26" s="184">
        <v>25203201</v>
      </c>
      <c r="F26" s="184" t="s">
        <v>407</v>
      </c>
      <c r="G26" s="184" t="s">
        <v>417</v>
      </c>
      <c r="H26" s="184" t="s">
        <v>12</v>
      </c>
      <c r="I26" s="184" t="s">
        <v>409</v>
      </c>
      <c r="J26" s="184" t="s">
        <v>412</v>
      </c>
      <c r="K26" s="185" t="s">
        <v>435</v>
      </c>
      <c r="L26" s="80">
        <v>91237</v>
      </c>
      <c r="M26" s="186">
        <v>0.14117647058823499</v>
      </c>
      <c r="N26" s="187">
        <v>0.247058823529412</v>
      </c>
      <c r="O26" s="186">
        <v>0.28235294117647097</v>
      </c>
      <c r="P26" s="187">
        <v>0.34117647058823503</v>
      </c>
      <c r="Q26" s="186">
        <v>0.376470588235294</v>
      </c>
      <c r="R26" s="187">
        <v>0.4</v>
      </c>
      <c r="S26" s="186">
        <v>0.435294117647059</v>
      </c>
      <c r="T26" s="187">
        <v>0.44705882352941201</v>
      </c>
      <c r="U26" s="186">
        <v>0.47058823529411797</v>
      </c>
      <c r="V26" s="188">
        <v>0.47058823529411797</v>
      </c>
    </row>
    <row r="27" spans="3:22" hidden="1">
      <c r="C27" s="183">
        <v>9</v>
      </c>
      <c r="D27" s="80"/>
      <c r="E27" s="184">
        <v>25203266</v>
      </c>
      <c r="F27" s="184" t="s">
        <v>407</v>
      </c>
      <c r="G27" s="184" t="s">
        <v>417</v>
      </c>
      <c r="H27" s="184" t="s">
        <v>12</v>
      </c>
      <c r="I27" s="184" t="s">
        <v>409</v>
      </c>
      <c r="J27" s="184" t="s">
        <v>412</v>
      </c>
      <c r="K27" s="185" t="s">
        <v>436</v>
      </c>
      <c r="L27" s="80">
        <v>91334</v>
      </c>
      <c r="M27" s="186">
        <v>0.209302325581395</v>
      </c>
      <c r="N27" s="187">
        <v>0.29681762545899598</v>
      </c>
      <c r="O27" s="186">
        <v>0.36722797927461098</v>
      </c>
      <c r="P27" s="187">
        <v>0.39378238341968902</v>
      </c>
      <c r="Q27" s="186">
        <v>0.42007168458781402</v>
      </c>
      <c r="R27" s="187">
        <v>0.419811320754717</v>
      </c>
      <c r="S27" s="186">
        <v>0.42068361086765999</v>
      </c>
      <c r="T27" s="187">
        <v>0.42563600782778899</v>
      </c>
      <c r="U27" s="186">
        <v>0.42359550561797799</v>
      </c>
      <c r="V27" s="188">
        <v>0.41038961038961003</v>
      </c>
    </row>
    <row r="28" spans="3:22" hidden="1">
      <c r="C28" s="183">
        <v>10</v>
      </c>
      <c r="D28" s="80"/>
      <c r="E28" s="184">
        <v>25203234</v>
      </c>
      <c r="F28" s="184" t="s">
        <v>407</v>
      </c>
      <c r="G28" s="184" t="s">
        <v>417</v>
      </c>
      <c r="H28" s="184" t="s">
        <v>12</v>
      </c>
      <c r="I28" s="184" t="s">
        <v>409</v>
      </c>
      <c r="J28" s="184" t="s">
        <v>412</v>
      </c>
      <c r="K28" s="185" t="s">
        <v>437</v>
      </c>
      <c r="L28" s="80">
        <v>90921</v>
      </c>
      <c r="M28" s="186">
        <v>0.194006309148265</v>
      </c>
      <c r="N28" s="187">
        <v>0.30441640378548901</v>
      </c>
      <c r="O28" s="186">
        <v>0.36920529801324498</v>
      </c>
      <c r="P28" s="187">
        <v>0.40231788079470199</v>
      </c>
      <c r="Q28" s="186">
        <v>0.415562913907285</v>
      </c>
      <c r="R28" s="187">
        <v>0.43046357615893999</v>
      </c>
      <c r="S28" s="186">
        <v>0.44039735099337701</v>
      </c>
      <c r="T28" s="187">
        <v>0.45033112582781498</v>
      </c>
      <c r="U28" s="186">
        <v>0.455298013245033</v>
      </c>
      <c r="V28" s="188">
        <v>0.43726937269372701</v>
      </c>
    </row>
    <row r="29" spans="3:22" hidden="1">
      <c r="C29" s="183">
        <v>6</v>
      </c>
      <c r="D29" s="80"/>
      <c r="E29" s="184">
        <v>25203440</v>
      </c>
      <c r="F29" s="184" t="s">
        <v>407</v>
      </c>
      <c r="G29" s="184" t="s">
        <v>417</v>
      </c>
      <c r="H29" s="184" t="s">
        <v>12</v>
      </c>
      <c r="I29" s="184" t="s">
        <v>418</v>
      </c>
      <c r="J29" s="184" t="s">
        <v>423</v>
      </c>
      <c r="K29" s="185" t="s">
        <v>438</v>
      </c>
      <c r="L29" s="80">
        <v>101522</v>
      </c>
      <c r="M29" s="186">
        <v>0.30673316708229398</v>
      </c>
      <c r="N29" s="187">
        <v>0.40149625935162098</v>
      </c>
      <c r="O29" s="186">
        <v>0.458852867830424</v>
      </c>
      <c r="P29" s="187">
        <v>0.48877805486284298</v>
      </c>
      <c r="Q29" s="186">
        <v>0.50623441396508695</v>
      </c>
      <c r="R29" s="187">
        <v>0.50749999999999995</v>
      </c>
      <c r="S29" s="186">
        <v>0.51162790697674398</v>
      </c>
      <c r="T29" s="187">
        <v>0.51466666666666705</v>
      </c>
      <c r="U29" s="186">
        <v>0.51388888888888895</v>
      </c>
      <c r="V29" s="188">
        <v>0.51704545454545503</v>
      </c>
    </row>
    <row r="30" spans="3:22" hidden="1">
      <c r="C30" s="183">
        <v>10</v>
      </c>
      <c r="D30" s="80"/>
      <c r="E30" s="184">
        <v>25203470</v>
      </c>
      <c r="F30" s="184" t="s">
        <v>407</v>
      </c>
      <c r="G30" s="184" t="s">
        <v>417</v>
      </c>
      <c r="H30" s="184" t="s">
        <v>12</v>
      </c>
      <c r="I30" s="184" t="s">
        <v>418</v>
      </c>
      <c r="J30" s="184" t="s">
        <v>412</v>
      </c>
      <c r="K30" s="185" t="s">
        <v>439</v>
      </c>
      <c r="L30" s="80">
        <v>107615</v>
      </c>
      <c r="M30" s="186" t="s">
        <v>416</v>
      </c>
      <c r="N30" s="187" t="s">
        <v>416</v>
      </c>
      <c r="O30" s="186" t="s">
        <v>416</v>
      </c>
      <c r="P30" s="187" t="s">
        <v>416</v>
      </c>
      <c r="Q30" s="186" t="s">
        <v>416</v>
      </c>
      <c r="R30" s="187" t="s">
        <v>416</v>
      </c>
      <c r="S30" s="186" t="s">
        <v>416</v>
      </c>
      <c r="T30" s="187" t="s">
        <v>416</v>
      </c>
      <c r="U30" s="186" t="s">
        <v>416</v>
      </c>
      <c r="V30" s="188" t="s">
        <v>416</v>
      </c>
    </row>
    <row r="31" spans="3:22" hidden="1">
      <c r="C31" s="183">
        <v>2</v>
      </c>
      <c r="D31" s="80"/>
      <c r="E31" s="184">
        <v>25203283</v>
      </c>
      <c r="F31" s="184" t="s">
        <v>407</v>
      </c>
      <c r="G31" s="184" t="s">
        <v>417</v>
      </c>
      <c r="H31" s="184" t="s">
        <v>12</v>
      </c>
      <c r="I31" s="184" t="s">
        <v>409</v>
      </c>
      <c r="J31" s="184" t="s">
        <v>420</v>
      </c>
      <c r="K31" s="185" t="s">
        <v>440</v>
      </c>
      <c r="L31" s="80">
        <v>102942</v>
      </c>
      <c r="M31" s="186" t="s">
        <v>416</v>
      </c>
      <c r="N31" s="187" t="s">
        <v>416</v>
      </c>
      <c r="O31" s="186" t="s">
        <v>416</v>
      </c>
      <c r="P31" s="187" t="s">
        <v>416</v>
      </c>
      <c r="Q31" s="186" t="s">
        <v>416</v>
      </c>
      <c r="R31" s="187" t="s">
        <v>416</v>
      </c>
      <c r="S31" s="186" t="s">
        <v>416</v>
      </c>
      <c r="T31" s="187" t="s">
        <v>416</v>
      </c>
      <c r="U31" s="186" t="s">
        <v>416</v>
      </c>
      <c r="V31" s="188" t="s">
        <v>416</v>
      </c>
    </row>
    <row r="32" spans="3:22" hidden="1">
      <c r="C32" s="183">
        <v>2</v>
      </c>
      <c r="D32" s="80"/>
      <c r="E32" s="184">
        <v>25203627</v>
      </c>
      <c r="F32" s="184" t="s">
        <v>407</v>
      </c>
      <c r="G32" s="184" t="s">
        <v>417</v>
      </c>
      <c r="H32" s="184" t="s">
        <v>12</v>
      </c>
      <c r="I32" s="184" t="s">
        <v>418</v>
      </c>
      <c r="J32" s="184" t="s">
        <v>420</v>
      </c>
      <c r="K32" s="185" t="s">
        <v>441</v>
      </c>
      <c r="L32" s="80">
        <v>108108</v>
      </c>
      <c r="M32" s="186" t="s">
        <v>416</v>
      </c>
      <c r="N32" s="187" t="s">
        <v>416</v>
      </c>
      <c r="O32" s="186" t="s">
        <v>416</v>
      </c>
      <c r="P32" s="187" t="s">
        <v>416</v>
      </c>
      <c r="Q32" s="186" t="s">
        <v>416</v>
      </c>
      <c r="R32" s="187" t="s">
        <v>416</v>
      </c>
      <c r="S32" s="186" t="s">
        <v>416</v>
      </c>
      <c r="T32" s="187" t="s">
        <v>416</v>
      </c>
      <c r="U32" s="186" t="s">
        <v>416</v>
      </c>
      <c r="V32" s="188" t="s">
        <v>416</v>
      </c>
    </row>
    <row r="33" spans="3:22" hidden="1">
      <c r="C33" s="183">
        <v>10</v>
      </c>
      <c r="D33" s="80"/>
      <c r="E33" s="184" t="s">
        <v>442</v>
      </c>
      <c r="F33" s="184" t="s">
        <v>407</v>
      </c>
      <c r="G33" s="184" t="s">
        <v>417</v>
      </c>
      <c r="H33" s="184" t="s">
        <v>12</v>
      </c>
      <c r="I33" s="184" t="s">
        <v>418</v>
      </c>
      <c r="J33" s="184" t="s">
        <v>412</v>
      </c>
      <c r="K33" s="185" t="s">
        <v>443</v>
      </c>
      <c r="L33" s="80">
        <v>108107</v>
      </c>
      <c r="M33" s="186" t="s">
        <v>416</v>
      </c>
      <c r="N33" s="187" t="s">
        <v>416</v>
      </c>
      <c r="O33" s="186" t="s">
        <v>416</v>
      </c>
      <c r="P33" s="187" t="s">
        <v>416</v>
      </c>
      <c r="Q33" s="186" t="s">
        <v>416</v>
      </c>
      <c r="R33" s="187" t="s">
        <v>416</v>
      </c>
      <c r="S33" s="186" t="s">
        <v>416</v>
      </c>
      <c r="T33" s="187" t="s">
        <v>416</v>
      </c>
      <c r="U33" s="186" t="s">
        <v>416</v>
      </c>
      <c r="V33" s="188" t="s">
        <v>416</v>
      </c>
    </row>
    <row r="34" spans="3:22" hidden="1">
      <c r="C34" s="183">
        <v>10</v>
      </c>
      <c r="D34" s="80"/>
      <c r="E34" s="184">
        <v>25203192</v>
      </c>
      <c r="F34" s="184" t="s">
        <v>407</v>
      </c>
      <c r="G34" s="184" t="s">
        <v>417</v>
      </c>
      <c r="H34" s="184" t="s">
        <v>12</v>
      </c>
      <c r="I34" s="184" t="s">
        <v>418</v>
      </c>
      <c r="J34" s="184" t="s">
        <v>412</v>
      </c>
      <c r="K34" s="185" t="s">
        <v>444</v>
      </c>
      <c r="L34" s="80">
        <v>108109</v>
      </c>
      <c r="M34" s="186" t="s">
        <v>416</v>
      </c>
      <c r="N34" s="187" t="s">
        <v>416</v>
      </c>
      <c r="O34" s="186" t="s">
        <v>416</v>
      </c>
      <c r="P34" s="187" t="s">
        <v>416</v>
      </c>
      <c r="Q34" s="186" t="s">
        <v>416</v>
      </c>
      <c r="R34" s="187" t="s">
        <v>416</v>
      </c>
      <c r="S34" s="186" t="s">
        <v>416</v>
      </c>
      <c r="T34" s="187" t="s">
        <v>416</v>
      </c>
      <c r="U34" s="186" t="s">
        <v>416</v>
      </c>
      <c r="V34" s="188" t="s">
        <v>416</v>
      </c>
    </row>
    <row r="35" spans="3:22" hidden="1">
      <c r="C35" s="183">
        <v>2</v>
      </c>
      <c r="D35" s="80"/>
      <c r="E35" s="184">
        <v>25253294</v>
      </c>
      <c r="F35" s="184" t="s">
        <v>407</v>
      </c>
      <c r="G35" s="184" t="s">
        <v>445</v>
      </c>
      <c r="H35" s="184" t="s">
        <v>12</v>
      </c>
      <c r="I35" s="184" t="s">
        <v>418</v>
      </c>
      <c r="J35" s="184" t="s">
        <v>420</v>
      </c>
      <c r="K35" s="185" t="s">
        <v>446</v>
      </c>
      <c r="L35" s="80">
        <v>106173</v>
      </c>
      <c r="M35" s="186" t="s">
        <v>416</v>
      </c>
      <c r="N35" s="187" t="s">
        <v>416</v>
      </c>
      <c r="O35" s="186" t="s">
        <v>416</v>
      </c>
      <c r="P35" s="187" t="s">
        <v>416</v>
      </c>
      <c r="Q35" s="186" t="s">
        <v>416</v>
      </c>
      <c r="R35" s="187" t="s">
        <v>416</v>
      </c>
      <c r="S35" s="186" t="s">
        <v>416</v>
      </c>
      <c r="T35" s="187" t="s">
        <v>416</v>
      </c>
      <c r="U35" s="186" t="s">
        <v>416</v>
      </c>
      <c r="V35" s="188" t="s">
        <v>416</v>
      </c>
    </row>
    <row r="36" spans="3:22" hidden="1">
      <c r="C36" s="183">
        <v>2</v>
      </c>
      <c r="D36" s="80"/>
      <c r="E36" s="184">
        <v>25253292</v>
      </c>
      <c r="F36" s="184" t="s">
        <v>407</v>
      </c>
      <c r="G36" s="184" t="s">
        <v>445</v>
      </c>
      <c r="H36" s="184" t="s">
        <v>12</v>
      </c>
      <c r="I36" s="184" t="s">
        <v>418</v>
      </c>
      <c r="J36" s="184" t="s">
        <v>420</v>
      </c>
      <c r="K36" s="185" t="s">
        <v>447</v>
      </c>
      <c r="L36" s="80">
        <v>106184</v>
      </c>
      <c r="M36" s="186" t="s">
        <v>416</v>
      </c>
      <c r="N36" s="187" t="s">
        <v>416</v>
      </c>
      <c r="O36" s="186" t="s">
        <v>416</v>
      </c>
      <c r="P36" s="187" t="s">
        <v>416</v>
      </c>
      <c r="Q36" s="186" t="s">
        <v>416</v>
      </c>
      <c r="R36" s="187" t="s">
        <v>416</v>
      </c>
      <c r="S36" s="186" t="s">
        <v>416</v>
      </c>
      <c r="T36" s="187" t="s">
        <v>416</v>
      </c>
      <c r="U36" s="186" t="s">
        <v>416</v>
      </c>
      <c r="V36" s="188" t="s">
        <v>416</v>
      </c>
    </row>
    <row r="37" spans="3:22" hidden="1">
      <c r="C37" s="183">
        <v>10</v>
      </c>
      <c r="D37" s="80"/>
      <c r="E37" s="184">
        <v>25253188</v>
      </c>
      <c r="F37" s="184" t="s">
        <v>407</v>
      </c>
      <c r="G37" s="184" t="s">
        <v>445</v>
      </c>
      <c r="H37" s="184" t="s">
        <v>12</v>
      </c>
      <c r="I37" s="184" t="s">
        <v>409</v>
      </c>
      <c r="J37" s="184" t="s">
        <v>410</v>
      </c>
      <c r="K37" s="185" t="s">
        <v>448</v>
      </c>
      <c r="L37" s="80">
        <v>90962</v>
      </c>
      <c r="M37" s="186">
        <v>0.1129883843717</v>
      </c>
      <c r="N37" s="187">
        <v>0.178458289334741</v>
      </c>
      <c r="O37" s="186">
        <v>0.21119324181626201</v>
      </c>
      <c r="P37" s="187">
        <v>0.2259767687434</v>
      </c>
      <c r="Q37" s="186">
        <v>0.240760295670539</v>
      </c>
      <c r="R37" s="187">
        <v>0.247288503253796</v>
      </c>
      <c r="S37" s="186">
        <v>0.245977011494253</v>
      </c>
      <c r="T37" s="187">
        <v>0.247904191616766</v>
      </c>
      <c r="U37" s="186">
        <v>0.240669240669241</v>
      </c>
      <c r="V37" s="188">
        <v>0.23355704697986601</v>
      </c>
    </row>
    <row r="38" spans="3:22" hidden="1">
      <c r="C38" s="183">
        <v>2</v>
      </c>
      <c r="D38" s="80"/>
      <c r="E38" s="184">
        <v>25253284</v>
      </c>
      <c r="F38" s="184" t="s">
        <v>407</v>
      </c>
      <c r="G38" s="184" t="s">
        <v>445</v>
      </c>
      <c r="H38" s="184" t="s">
        <v>12</v>
      </c>
      <c r="I38" s="184" t="s">
        <v>409</v>
      </c>
      <c r="J38" s="184" t="s">
        <v>420</v>
      </c>
      <c r="K38" s="185" t="s">
        <v>449</v>
      </c>
      <c r="L38" s="80">
        <v>90887</v>
      </c>
      <c r="M38" s="186" t="s">
        <v>416</v>
      </c>
      <c r="N38" s="187" t="s">
        <v>416</v>
      </c>
      <c r="O38" s="186" t="s">
        <v>416</v>
      </c>
      <c r="P38" s="187" t="s">
        <v>416</v>
      </c>
      <c r="Q38" s="186" t="s">
        <v>416</v>
      </c>
      <c r="R38" s="187" t="s">
        <v>416</v>
      </c>
      <c r="S38" s="186" t="s">
        <v>416</v>
      </c>
      <c r="T38" s="187" t="s">
        <v>416</v>
      </c>
      <c r="U38" s="186" t="s">
        <v>416</v>
      </c>
      <c r="V38" s="188" t="s">
        <v>416</v>
      </c>
    </row>
    <row r="39" spans="3:22" hidden="1">
      <c r="C39" s="183">
        <v>10</v>
      </c>
      <c r="D39" s="80"/>
      <c r="E39" s="184">
        <v>25253751</v>
      </c>
      <c r="F39" s="184" t="s">
        <v>407</v>
      </c>
      <c r="G39" s="184" t="s">
        <v>445</v>
      </c>
      <c r="H39" s="184" t="s">
        <v>12</v>
      </c>
      <c r="I39" s="184" t="s">
        <v>409</v>
      </c>
      <c r="J39" s="184" t="s">
        <v>412</v>
      </c>
      <c r="K39" s="185" t="s">
        <v>450</v>
      </c>
      <c r="L39" s="80">
        <v>91141</v>
      </c>
      <c r="M39" s="186">
        <v>0.16266300617707599</v>
      </c>
      <c r="N39" s="187">
        <v>0.256005490734386</v>
      </c>
      <c r="O39" s="186">
        <v>0.310912834591627</v>
      </c>
      <c r="P39" s="187">
        <v>0.33699382292381602</v>
      </c>
      <c r="Q39" s="186">
        <v>0.35033758439609902</v>
      </c>
      <c r="R39" s="187">
        <v>0.362469927826784</v>
      </c>
      <c r="S39" s="186">
        <v>0.36170212765957499</v>
      </c>
      <c r="T39" s="187">
        <v>0.36524453694068698</v>
      </c>
      <c r="U39" s="186">
        <v>0.36517533252720702</v>
      </c>
      <c r="V39" s="188">
        <v>0.373641304347826</v>
      </c>
    </row>
    <row r="40" spans="3:22" hidden="1">
      <c r="C40" s="183">
        <v>10</v>
      </c>
      <c r="D40" s="80"/>
      <c r="E40" s="184">
        <v>25253213</v>
      </c>
      <c r="F40" s="184" t="s">
        <v>407</v>
      </c>
      <c r="G40" s="184" t="s">
        <v>445</v>
      </c>
      <c r="H40" s="184" t="s">
        <v>12</v>
      </c>
      <c r="I40" s="184" t="s">
        <v>409</v>
      </c>
      <c r="J40" s="184" t="s">
        <v>412</v>
      </c>
      <c r="K40" s="185" t="s">
        <v>451</v>
      </c>
      <c r="L40" s="80">
        <v>91236</v>
      </c>
      <c r="M40" s="186">
        <v>0.19562575941676799</v>
      </c>
      <c r="N40" s="187">
        <v>0.29404617253949</v>
      </c>
      <c r="O40" s="186">
        <v>0.33657351154313497</v>
      </c>
      <c r="P40" s="187">
        <v>0.35965978128797099</v>
      </c>
      <c r="Q40" s="186">
        <v>0.37738419618528601</v>
      </c>
      <c r="R40" s="187">
        <v>0.38805970149253699</v>
      </c>
      <c r="S40" s="186">
        <v>0.40132669983416303</v>
      </c>
      <c r="T40" s="187">
        <v>0.40154440154440202</v>
      </c>
      <c r="U40" s="186">
        <v>0.39550561797752798</v>
      </c>
      <c r="V40" s="188">
        <v>0.40096618357487901</v>
      </c>
    </row>
    <row r="41" spans="3:22" hidden="1">
      <c r="C41" s="183">
        <v>10</v>
      </c>
      <c r="D41" s="80"/>
      <c r="E41" s="184">
        <v>25253201</v>
      </c>
      <c r="F41" s="184" t="s">
        <v>407</v>
      </c>
      <c r="G41" s="184" t="s">
        <v>445</v>
      </c>
      <c r="H41" s="184" t="s">
        <v>12</v>
      </c>
      <c r="I41" s="184" t="s">
        <v>409</v>
      </c>
      <c r="J41" s="184" t="s">
        <v>412</v>
      </c>
      <c r="K41" s="185" t="s">
        <v>452</v>
      </c>
      <c r="L41" s="80">
        <v>91237</v>
      </c>
      <c r="M41" s="186">
        <v>0.17307692307692299</v>
      </c>
      <c r="N41" s="187">
        <v>0.261538461538462</v>
      </c>
      <c r="O41" s="186">
        <v>0.38862559241706202</v>
      </c>
      <c r="P41" s="187">
        <v>0.393364928909953</v>
      </c>
      <c r="Q41" s="186">
        <v>0.42514970059880203</v>
      </c>
      <c r="R41" s="187">
        <v>0.42307692307692302</v>
      </c>
      <c r="S41" s="186">
        <v>0.4375</v>
      </c>
      <c r="T41" s="187">
        <v>0.47499999999999998</v>
      </c>
      <c r="U41" s="186">
        <v>0.47499999999999998</v>
      </c>
      <c r="V41" s="188">
        <v>0.47499999999999998</v>
      </c>
    </row>
    <row r="42" spans="3:22" hidden="1">
      <c r="C42" s="183">
        <v>9</v>
      </c>
      <c r="D42" s="80"/>
      <c r="E42" s="184">
        <v>25253266</v>
      </c>
      <c r="F42" s="184" t="s">
        <v>407</v>
      </c>
      <c r="G42" s="184" t="s">
        <v>445</v>
      </c>
      <c r="H42" s="184" t="s">
        <v>12</v>
      </c>
      <c r="I42" s="184" t="s">
        <v>409</v>
      </c>
      <c r="J42" s="184" t="s">
        <v>412</v>
      </c>
      <c r="K42" s="185" t="s">
        <v>453</v>
      </c>
      <c r="L42" s="80">
        <v>91334</v>
      </c>
      <c r="M42" s="186" t="s">
        <v>416</v>
      </c>
      <c r="N42" s="187" t="s">
        <v>416</v>
      </c>
      <c r="O42" s="186" t="s">
        <v>416</v>
      </c>
      <c r="P42" s="187" t="s">
        <v>416</v>
      </c>
      <c r="Q42" s="186" t="s">
        <v>416</v>
      </c>
      <c r="R42" s="187" t="s">
        <v>416</v>
      </c>
      <c r="S42" s="186" t="s">
        <v>416</v>
      </c>
      <c r="T42" s="187" t="s">
        <v>416</v>
      </c>
      <c r="U42" s="186" t="s">
        <v>416</v>
      </c>
      <c r="V42" s="188" t="s">
        <v>416</v>
      </c>
    </row>
    <row r="43" spans="3:22" hidden="1">
      <c r="C43" s="183">
        <v>10</v>
      </c>
      <c r="D43" s="80"/>
      <c r="E43" s="184">
        <v>25253234</v>
      </c>
      <c r="F43" s="184" t="s">
        <v>407</v>
      </c>
      <c r="G43" s="184" t="s">
        <v>445</v>
      </c>
      <c r="H43" s="184" t="s">
        <v>12</v>
      </c>
      <c r="I43" s="184" t="s">
        <v>409</v>
      </c>
      <c r="J43" s="184" t="s">
        <v>412</v>
      </c>
      <c r="K43" s="185" t="s">
        <v>454</v>
      </c>
      <c r="L43" s="80">
        <v>90921</v>
      </c>
      <c r="M43" s="186">
        <v>0.352697095435685</v>
      </c>
      <c r="N43" s="187">
        <v>0.43153526970954398</v>
      </c>
      <c r="O43" s="186">
        <v>0.48132780082987597</v>
      </c>
      <c r="P43" s="187">
        <v>0.49377593360995897</v>
      </c>
      <c r="Q43" s="186">
        <v>0.51037344398340301</v>
      </c>
      <c r="R43" s="187">
        <v>0.53526970954356901</v>
      </c>
      <c r="S43" s="186">
        <v>0.54356846473028997</v>
      </c>
      <c r="T43" s="187">
        <v>0.54356846473028997</v>
      </c>
      <c r="U43" s="186">
        <v>0.54771784232365195</v>
      </c>
      <c r="V43" s="188">
        <v>0.55454545454545501</v>
      </c>
    </row>
    <row r="44" spans="3:22" hidden="1">
      <c r="C44" s="183">
        <v>10</v>
      </c>
      <c r="D44" s="80"/>
      <c r="E44" s="184">
        <v>25253190</v>
      </c>
      <c r="F44" s="184" t="s">
        <v>407</v>
      </c>
      <c r="G44" s="184" t="s">
        <v>445</v>
      </c>
      <c r="H44" s="184" t="s">
        <v>12</v>
      </c>
      <c r="I44" s="184" t="s">
        <v>409</v>
      </c>
      <c r="J44" s="184" t="s">
        <v>410</v>
      </c>
      <c r="K44" s="185" t="s">
        <v>455</v>
      </c>
      <c r="L44" s="80">
        <v>20264</v>
      </c>
      <c r="M44" s="186" t="s">
        <v>416</v>
      </c>
      <c r="N44" s="187" t="s">
        <v>416</v>
      </c>
      <c r="O44" s="186" t="s">
        <v>416</v>
      </c>
      <c r="P44" s="187" t="s">
        <v>416</v>
      </c>
      <c r="Q44" s="186" t="s">
        <v>416</v>
      </c>
      <c r="R44" s="187" t="s">
        <v>416</v>
      </c>
      <c r="S44" s="186" t="s">
        <v>416</v>
      </c>
      <c r="T44" s="187" t="s">
        <v>416</v>
      </c>
      <c r="U44" s="186" t="s">
        <v>416</v>
      </c>
      <c r="V44" s="188" t="s">
        <v>416</v>
      </c>
    </row>
    <row r="45" spans="3:22" hidden="1">
      <c r="C45" s="183">
        <v>2</v>
      </c>
      <c r="D45" s="80"/>
      <c r="E45" s="184">
        <v>25253283</v>
      </c>
      <c r="F45" s="184" t="s">
        <v>407</v>
      </c>
      <c r="G45" s="184" t="s">
        <v>445</v>
      </c>
      <c r="H45" s="184" t="s">
        <v>12</v>
      </c>
      <c r="I45" s="184" t="s">
        <v>409</v>
      </c>
      <c r="J45" s="184" t="s">
        <v>420</v>
      </c>
      <c r="K45" s="185" t="s">
        <v>456</v>
      </c>
      <c r="L45" s="80">
        <v>102942</v>
      </c>
      <c r="M45" s="186" t="s">
        <v>416</v>
      </c>
      <c r="N45" s="187" t="s">
        <v>416</v>
      </c>
      <c r="O45" s="186" t="s">
        <v>416</v>
      </c>
      <c r="P45" s="187" t="s">
        <v>416</v>
      </c>
      <c r="Q45" s="186" t="s">
        <v>416</v>
      </c>
      <c r="R45" s="187" t="s">
        <v>416</v>
      </c>
      <c r="S45" s="186" t="s">
        <v>416</v>
      </c>
      <c r="T45" s="187" t="s">
        <v>416</v>
      </c>
      <c r="U45" s="186" t="s">
        <v>416</v>
      </c>
      <c r="V45" s="188" t="s">
        <v>416</v>
      </c>
    </row>
    <row r="46" spans="3:22" hidden="1">
      <c r="C46" s="183">
        <v>6</v>
      </c>
      <c r="D46" s="80"/>
      <c r="E46" s="184">
        <v>25223480</v>
      </c>
      <c r="F46" s="184" t="s">
        <v>407</v>
      </c>
      <c r="G46" s="184" t="s">
        <v>457</v>
      </c>
      <c r="H46" s="184" t="s">
        <v>12</v>
      </c>
      <c r="I46" s="184" t="s">
        <v>418</v>
      </c>
      <c r="J46" s="184" t="s">
        <v>423</v>
      </c>
      <c r="K46" s="185" t="s">
        <v>458</v>
      </c>
      <c r="L46" s="80">
        <v>17757</v>
      </c>
      <c r="M46" s="186">
        <v>0.331182795698925</v>
      </c>
      <c r="N46" s="187">
        <v>0.52688172043010795</v>
      </c>
      <c r="O46" s="186">
        <v>0.62795698924731203</v>
      </c>
      <c r="P46" s="187">
        <v>0.70107526881720394</v>
      </c>
      <c r="Q46" s="186">
        <v>0.75268817204301097</v>
      </c>
      <c r="R46" s="187">
        <v>0.82150537634408605</v>
      </c>
      <c r="S46" s="186">
        <v>0.84946236559139798</v>
      </c>
      <c r="T46" s="187">
        <v>0.86236559139784896</v>
      </c>
      <c r="U46" s="186">
        <v>0.86881720430107501</v>
      </c>
      <c r="V46" s="188">
        <v>0.86504424778761102</v>
      </c>
    </row>
    <row r="47" spans="3:22" hidden="1">
      <c r="C47" s="183">
        <v>6</v>
      </c>
      <c r="D47" s="80"/>
      <c r="E47" s="184">
        <v>25223325</v>
      </c>
      <c r="F47" s="184" t="s">
        <v>407</v>
      </c>
      <c r="G47" s="184" t="s">
        <v>457</v>
      </c>
      <c r="H47" s="184" t="s">
        <v>12</v>
      </c>
      <c r="I47" s="184" t="s">
        <v>418</v>
      </c>
      <c r="J47" s="184" t="s">
        <v>423</v>
      </c>
      <c r="K47" s="185" t="s">
        <v>459</v>
      </c>
      <c r="L47" s="80">
        <v>18980</v>
      </c>
      <c r="M47" s="186">
        <v>0.27960526315789502</v>
      </c>
      <c r="N47" s="187">
        <v>0.46381578947368401</v>
      </c>
      <c r="O47" s="186">
        <v>0.57565789473684204</v>
      </c>
      <c r="P47" s="187">
        <v>0.63815789473684204</v>
      </c>
      <c r="Q47" s="186">
        <v>0.67763157894736903</v>
      </c>
      <c r="R47" s="187">
        <v>0.75</v>
      </c>
      <c r="S47" s="186">
        <v>0.76973684210526305</v>
      </c>
      <c r="T47" s="187">
        <v>0.79934210526315796</v>
      </c>
      <c r="U47" s="186">
        <v>0.80592105263157898</v>
      </c>
      <c r="V47" s="188">
        <v>0.80921052631579005</v>
      </c>
    </row>
    <row r="48" spans="3:22" hidden="1">
      <c r="C48" s="183">
        <v>10</v>
      </c>
      <c r="D48" s="80"/>
      <c r="E48" s="184">
        <v>25223201</v>
      </c>
      <c r="F48" s="184" t="s">
        <v>407</v>
      </c>
      <c r="G48" s="184" t="s">
        <v>457</v>
      </c>
      <c r="H48" s="184" t="s">
        <v>12</v>
      </c>
      <c r="I48" s="184" t="s">
        <v>409</v>
      </c>
      <c r="J48" s="184" t="s">
        <v>412</v>
      </c>
      <c r="K48" s="185" t="s">
        <v>460</v>
      </c>
      <c r="L48" s="80">
        <v>91237</v>
      </c>
      <c r="M48" s="186" t="s">
        <v>416</v>
      </c>
      <c r="N48" s="187" t="s">
        <v>416</v>
      </c>
      <c r="O48" s="186" t="s">
        <v>416</v>
      </c>
      <c r="P48" s="187" t="s">
        <v>416</v>
      </c>
      <c r="Q48" s="186" t="s">
        <v>416</v>
      </c>
      <c r="R48" s="187" t="s">
        <v>416</v>
      </c>
      <c r="S48" s="186" t="s">
        <v>416</v>
      </c>
      <c r="T48" s="187" t="s">
        <v>416</v>
      </c>
      <c r="U48" s="186" t="s">
        <v>416</v>
      </c>
      <c r="V48" s="188" t="s">
        <v>416</v>
      </c>
    </row>
    <row r="49" spans="3:22" hidden="1">
      <c r="C49" s="183">
        <v>9</v>
      </c>
      <c r="D49" s="80"/>
      <c r="E49" s="184">
        <v>25223266</v>
      </c>
      <c r="F49" s="184" t="s">
        <v>407</v>
      </c>
      <c r="G49" s="184" t="s">
        <v>457</v>
      </c>
      <c r="H49" s="184" t="s">
        <v>12</v>
      </c>
      <c r="I49" s="184" t="s">
        <v>409</v>
      </c>
      <c r="J49" s="184" t="s">
        <v>412</v>
      </c>
      <c r="K49" s="185" t="s">
        <v>461</v>
      </c>
      <c r="L49" s="80">
        <v>91334</v>
      </c>
      <c r="M49" s="186" t="s">
        <v>416</v>
      </c>
      <c r="N49" s="187" t="s">
        <v>416</v>
      </c>
      <c r="O49" s="186" t="s">
        <v>416</v>
      </c>
      <c r="P49" s="187" t="s">
        <v>416</v>
      </c>
      <c r="Q49" s="186" t="s">
        <v>416</v>
      </c>
      <c r="R49" s="187" t="s">
        <v>416</v>
      </c>
      <c r="S49" s="186" t="s">
        <v>416</v>
      </c>
      <c r="T49" s="187" t="s">
        <v>416</v>
      </c>
      <c r="U49" s="186" t="s">
        <v>416</v>
      </c>
      <c r="V49" s="188" t="s">
        <v>416</v>
      </c>
    </row>
    <row r="50" spans="3:22" hidden="1">
      <c r="C50" s="183">
        <v>10</v>
      </c>
      <c r="D50" s="80"/>
      <c r="E50" s="184">
        <v>25223345</v>
      </c>
      <c r="F50" s="184" t="s">
        <v>407</v>
      </c>
      <c r="G50" s="184" t="s">
        <v>457</v>
      </c>
      <c r="H50" s="184" t="s">
        <v>12</v>
      </c>
      <c r="I50" s="184" t="s">
        <v>409</v>
      </c>
      <c r="J50" s="184" t="s">
        <v>412</v>
      </c>
      <c r="K50" s="185" t="s">
        <v>462</v>
      </c>
      <c r="L50" s="80">
        <v>8026</v>
      </c>
      <c r="M50" s="186" t="s">
        <v>416</v>
      </c>
      <c r="N50" s="187" t="s">
        <v>416</v>
      </c>
      <c r="O50" s="186" t="s">
        <v>416</v>
      </c>
      <c r="P50" s="187" t="s">
        <v>416</v>
      </c>
      <c r="Q50" s="186" t="s">
        <v>416</v>
      </c>
      <c r="R50" s="187" t="s">
        <v>416</v>
      </c>
      <c r="S50" s="186" t="s">
        <v>416</v>
      </c>
      <c r="T50" s="187" t="s">
        <v>416</v>
      </c>
      <c r="U50" s="186" t="s">
        <v>416</v>
      </c>
      <c r="V50" s="188" t="s">
        <v>416</v>
      </c>
    </row>
    <row r="51" spans="3:22" hidden="1">
      <c r="C51" s="183">
        <v>9</v>
      </c>
      <c r="D51" s="80"/>
      <c r="E51" s="184">
        <v>25233200</v>
      </c>
      <c r="F51" s="184" t="s">
        <v>407</v>
      </c>
      <c r="G51" s="184" t="s">
        <v>463</v>
      </c>
      <c r="H51" s="184" t="s">
        <v>12</v>
      </c>
      <c r="I51" s="184" t="s">
        <v>418</v>
      </c>
      <c r="J51" s="184" t="s">
        <v>412</v>
      </c>
      <c r="K51" s="185" t="s">
        <v>464</v>
      </c>
      <c r="L51" s="80">
        <v>6726</v>
      </c>
      <c r="M51" s="186">
        <v>0.194444444444444</v>
      </c>
      <c r="N51" s="187">
        <v>0.22222222222222199</v>
      </c>
      <c r="O51" s="186">
        <v>0.32191780821917798</v>
      </c>
      <c r="P51" s="187">
        <v>0.35245901639344301</v>
      </c>
      <c r="Q51" s="186">
        <v>0.39252336448598102</v>
      </c>
      <c r="R51" s="187">
        <v>0.40697674418604701</v>
      </c>
      <c r="S51" s="186">
        <v>0.39655172413793099</v>
      </c>
      <c r="T51" s="187">
        <v>0.46153846153846201</v>
      </c>
      <c r="U51" s="186"/>
      <c r="V51" s="188"/>
    </row>
    <row r="52" spans="3:22" hidden="1">
      <c r="C52" s="183">
        <v>9</v>
      </c>
      <c r="D52" s="80"/>
      <c r="E52" s="184">
        <v>25233760</v>
      </c>
      <c r="F52" s="184" t="s">
        <v>407</v>
      </c>
      <c r="G52" s="184" t="s">
        <v>463</v>
      </c>
      <c r="H52" s="184" t="s">
        <v>12</v>
      </c>
      <c r="I52" s="184" t="s">
        <v>418</v>
      </c>
      <c r="J52" s="184" t="s">
        <v>412</v>
      </c>
      <c r="K52" s="185" t="s">
        <v>465</v>
      </c>
      <c r="L52" s="80">
        <v>15623</v>
      </c>
      <c r="M52" s="186">
        <v>0.13496932515337401</v>
      </c>
      <c r="N52" s="187">
        <v>0.20245398773006101</v>
      </c>
      <c r="O52" s="186">
        <v>0.27536231884057999</v>
      </c>
      <c r="P52" s="187">
        <v>0.33027522935779802</v>
      </c>
      <c r="Q52" s="186">
        <v>0.38095238095238099</v>
      </c>
      <c r="R52" s="187">
        <v>0.39285714285714302</v>
      </c>
      <c r="S52" s="186">
        <v>0.39285714285714302</v>
      </c>
      <c r="T52" s="187">
        <v>0.42372881355932202</v>
      </c>
      <c r="U52" s="186"/>
      <c r="V52" s="188"/>
    </row>
    <row r="53" spans="3:22" hidden="1">
      <c r="C53" s="183">
        <v>2</v>
      </c>
      <c r="D53" s="80"/>
      <c r="E53" s="184">
        <v>25233284</v>
      </c>
      <c r="F53" s="184" t="s">
        <v>407</v>
      </c>
      <c r="G53" s="184" t="s">
        <v>463</v>
      </c>
      <c r="H53" s="184" t="s">
        <v>12</v>
      </c>
      <c r="I53" s="184" t="s">
        <v>409</v>
      </c>
      <c r="J53" s="184" t="s">
        <v>420</v>
      </c>
      <c r="K53" s="185" t="s">
        <v>466</v>
      </c>
      <c r="L53" s="80">
        <v>90887</v>
      </c>
      <c r="M53" s="186" t="s">
        <v>416</v>
      </c>
      <c r="N53" s="187" t="s">
        <v>416</v>
      </c>
      <c r="O53" s="186" t="s">
        <v>416</v>
      </c>
      <c r="P53" s="187" t="s">
        <v>416</v>
      </c>
      <c r="Q53" s="186" t="s">
        <v>416</v>
      </c>
      <c r="R53" s="187" t="s">
        <v>416</v>
      </c>
      <c r="S53" s="186" t="s">
        <v>416</v>
      </c>
      <c r="T53" s="187" t="s">
        <v>416</v>
      </c>
      <c r="U53" s="186" t="s">
        <v>416</v>
      </c>
      <c r="V53" s="188" t="s">
        <v>416</v>
      </c>
    </row>
    <row r="54" spans="3:22" hidden="1">
      <c r="C54" s="183">
        <v>10</v>
      </c>
      <c r="D54" s="80"/>
      <c r="E54" s="184">
        <v>25233213</v>
      </c>
      <c r="F54" s="184" t="s">
        <v>407</v>
      </c>
      <c r="G54" s="184" t="s">
        <v>463</v>
      </c>
      <c r="H54" s="184" t="s">
        <v>12</v>
      </c>
      <c r="I54" s="184" t="s">
        <v>409</v>
      </c>
      <c r="J54" s="184" t="s">
        <v>412</v>
      </c>
      <c r="K54" s="185" t="s">
        <v>467</v>
      </c>
      <c r="L54" s="80">
        <v>91236</v>
      </c>
      <c r="M54" s="186">
        <v>0.216</v>
      </c>
      <c r="N54" s="187">
        <v>0.28399999999999997</v>
      </c>
      <c r="O54" s="186">
        <v>0.33200000000000002</v>
      </c>
      <c r="P54" s="187">
        <v>0.376</v>
      </c>
      <c r="Q54" s="186">
        <v>0.43718592964824099</v>
      </c>
      <c r="R54" s="187">
        <v>0.48749999999999999</v>
      </c>
      <c r="S54" s="186">
        <v>0.55172413793103503</v>
      </c>
      <c r="T54" s="187">
        <v>0.54054054054054101</v>
      </c>
      <c r="U54" s="186"/>
      <c r="V54" s="188"/>
    </row>
    <row r="55" spans="3:22" hidden="1">
      <c r="C55" s="183">
        <v>9</v>
      </c>
      <c r="D55" s="80"/>
      <c r="E55" s="184">
        <v>22003160</v>
      </c>
      <c r="F55" s="184" t="s">
        <v>468</v>
      </c>
      <c r="G55" s="184" t="s">
        <v>300</v>
      </c>
      <c r="H55" s="184" t="s">
        <v>12</v>
      </c>
      <c r="I55" s="184" t="s">
        <v>418</v>
      </c>
      <c r="J55" s="184" t="s">
        <v>410</v>
      </c>
      <c r="K55" s="185" t="s">
        <v>469</v>
      </c>
      <c r="L55" s="80">
        <v>2049</v>
      </c>
      <c r="M55" s="186">
        <v>0.31672025723472702</v>
      </c>
      <c r="N55" s="187">
        <v>0.454983922829582</v>
      </c>
      <c r="O55" s="186">
        <v>0.54351395730706098</v>
      </c>
      <c r="P55" s="187">
        <v>0.59468438538206003</v>
      </c>
      <c r="Q55" s="186">
        <v>0.65463917525773196</v>
      </c>
      <c r="R55" s="187">
        <v>0.68717047451669599</v>
      </c>
      <c r="S55" s="186">
        <v>0.71014492753623204</v>
      </c>
      <c r="T55" s="187">
        <v>0.71926605504587204</v>
      </c>
      <c r="U55" s="186">
        <v>0.73644859813084096</v>
      </c>
      <c r="V55" s="188">
        <v>0.740812379110251</v>
      </c>
    </row>
    <row r="56" spans="3:22" hidden="1">
      <c r="C56" s="183">
        <v>9</v>
      </c>
      <c r="D56" s="80"/>
      <c r="E56" s="184">
        <v>22003200</v>
      </c>
      <c r="F56" s="184" t="s">
        <v>468</v>
      </c>
      <c r="G56" s="184" t="s">
        <v>300</v>
      </c>
      <c r="H56" s="184" t="s">
        <v>12</v>
      </c>
      <c r="I56" s="184" t="s">
        <v>418</v>
      </c>
      <c r="J56" s="184" t="s">
        <v>412</v>
      </c>
      <c r="K56" s="185" t="s">
        <v>470</v>
      </c>
      <c r="L56" s="80">
        <v>2051</v>
      </c>
      <c r="M56" s="186">
        <v>0.22863135815416899</v>
      </c>
      <c r="N56" s="187">
        <v>0.33717881489250101</v>
      </c>
      <c r="O56" s="186">
        <v>0.40744738262277402</v>
      </c>
      <c r="P56" s="187">
        <v>0.45362345565185302</v>
      </c>
      <c r="Q56" s="186">
        <v>0.48651215805471099</v>
      </c>
      <c r="R56" s="187">
        <v>0.50983064045162596</v>
      </c>
      <c r="S56" s="186">
        <v>0.52617801047120405</v>
      </c>
      <c r="T56" s="187">
        <v>0.53700623700623695</v>
      </c>
      <c r="U56" s="186">
        <v>0.54369143604271097</v>
      </c>
      <c r="V56" s="188">
        <v>0.55273392816289202</v>
      </c>
    </row>
    <row r="57" spans="3:22" hidden="1">
      <c r="C57" s="183">
        <v>9</v>
      </c>
      <c r="D57" s="80"/>
      <c r="E57" s="184">
        <v>22003710</v>
      </c>
      <c r="F57" s="184" t="s">
        <v>468</v>
      </c>
      <c r="G57" s="184" t="s">
        <v>300</v>
      </c>
      <c r="H57" s="184" t="s">
        <v>12</v>
      </c>
      <c r="I57" s="184" t="s">
        <v>418</v>
      </c>
      <c r="J57" s="184" t="s">
        <v>412</v>
      </c>
      <c r="K57" s="185" t="s">
        <v>471</v>
      </c>
      <c r="L57" s="80">
        <v>2579</v>
      </c>
      <c r="M57" s="186">
        <v>0.17071157338616499</v>
      </c>
      <c r="N57" s="187">
        <v>0.273237576357933</v>
      </c>
      <c r="O57" s="186">
        <v>0.34833390587426999</v>
      </c>
      <c r="P57" s="187">
        <v>0.39518413597733698</v>
      </c>
      <c r="Q57" s="186">
        <v>0.43573264781491</v>
      </c>
      <c r="R57" s="187">
        <v>0.45437476530229098</v>
      </c>
      <c r="S57" s="186">
        <v>0.47374631268436601</v>
      </c>
      <c r="T57" s="187">
        <v>0.48226231502128503</v>
      </c>
      <c r="U57" s="186">
        <v>0.49450312567363702</v>
      </c>
      <c r="V57" s="188">
        <v>0.50472760018009899</v>
      </c>
    </row>
    <row r="58" spans="3:22" hidden="1">
      <c r="C58" s="183">
        <v>2</v>
      </c>
      <c r="D58" s="80"/>
      <c r="E58" s="184">
        <v>22003295</v>
      </c>
      <c r="F58" s="184" t="s">
        <v>468</v>
      </c>
      <c r="G58" s="184" t="s">
        <v>300</v>
      </c>
      <c r="H58" s="184" t="s">
        <v>12</v>
      </c>
      <c r="I58" s="184" t="s">
        <v>418</v>
      </c>
      <c r="J58" s="184" t="s">
        <v>420</v>
      </c>
      <c r="K58" s="185" t="s">
        <v>472</v>
      </c>
      <c r="L58" s="80">
        <v>7687</v>
      </c>
      <c r="M58" s="186" t="s">
        <v>416</v>
      </c>
      <c r="N58" s="187" t="s">
        <v>416</v>
      </c>
      <c r="O58" s="186" t="s">
        <v>416</v>
      </c>
      <c r="P58" s="187" t="s">
        <v>416</v>
      </c>
      <c r="Q58" s="186" t="s">
        <v>416</v>
      </c>
      <c r="R58" s="187" t="s">
        <v>416</v>
      </c>
      <c r="S58" s="186" t="s">
        <v>416</v>
      </c>
      <c r="T58" s="187" t="s">
        <v>416</v>
      </c>
      <c r="U58" s="186" t="s">
        <v>416</v>
      </c>
      <c r="V58" s="188" t="s">
        <v>416</v>
      </c>
    </row>
    <row r="59" spans="3:22" hidden="1">
      <c r="C59" s="183">
        <v>6</v>
      </c>
      <c r="D59" s="80"/>
      <c r="E59" s="184">
        <v>22003440</v>
      </c>
      <c r="F59" s="184" t="s">
        <v>468</v>
      </c>
      <c r="G59" s="184" t="s">
        <v>300</v>
      </c>
      <c r="H59" s="184" t="s">
        <v>12</v>
      </c>
      <c r="I59" s="184" t="s">
        <v>418</v>
      </c>
      <c r="J59" s="184" t="s">
        <v>423</v>
      </c>
      <c r="K59" s="185" t="s">
        <v>473</v>
      </c>
      <c r="L59" s="80">
        <v>7815</v>
      </c>
      <c r="M59" s="186">
        <v>0.31561275881365403</v>
      </c>
      <c r="N59" s="187">
        <v>0.45299384443200902</v>
      </c>
      <c r="O59" s="186">
        <v>0.53743995478948903</v>
      </c>
      <c r="P59" s="187">
        <v>0.59057142857142897</v>
      </c>
      <c r="Q59" s="186">
        <v>0.63392596910521704</v>
      </c>
      <c r="R59" s="187">
        <v>0.66735476260690096</v>
      </c>
      <c r="S59" s="186">
        <v>0.69429429429429401</v>
      </c>
      <c r="T59" s="187">
        <v>0.71350364963503699</v>
      </c>
      <c r="U59" s="186">
        <v>0.72563625077591598</v>
      </c>
      <c r="V59" s="188">
        <v>0.72958373053701897</v>
      </c>
    </row>
    <row r="60" spans="3:22" hidden="1">
      <c r="C60" s="183">
        <v>10</v>
      </c>
      <c r="D60" s="80"/>
      <c r="E60" s="184">
        <v>22003450</v>
      </c>
      <c r="F60" s="184" t="s">
        <v>468</v>
      </c>
      <c r="G60" s="184" t="s">
        <v>300</v>
      </c>
      <c r="H60" s="184" t="s">
        <v>12</v>
      </c>
      <c r="I60" s="184" t="s">
        <v>418</v>
      </c>
      <c r="J60" s="184" t="s">
        <v>412</v>
      </c>
      <c r="K60" s="185" t="s">
        <v>474</v>
      </c>
      <c r="L60" s="80">
        <v>8903</v>
      </c>
      <c r="M60" s="186">
        <v>0.21453692848769099</v>
      </c>
      <c r="N60" s="187">
        <v>0.32239155920281398</v>
      </c>
      <c r="O60" s="186">
        <v>0.39540507859733998</v>
      </c>
      <c r="P60" s="187">
        <v>0.43429286608260298</v>
      </c>
      <c r="Q60" s="186">
        <v>0.46104725415070202</v>
      </c>
      <c r="R60" s="187">
        <v>0.48894668400520203</v>
      </c>
      <c r="S60" s="186">
        <v>0.51014884979702302</v>
      </c>
      <c r="T60" s="187">
        <v>0.52348066298342499</v>
      </c>
      <c r="U60" s="186">
        <v>0.530346820809249</v>
      </c>
      <c r="V60" s="188">
        <v>0.53523238380809601</v>
      </c>
    </row>
    <row r="61" spans="3:22" hidden="1">
      <c r="C61" s="183">
        <v>8</v>
      </c>
      <c r="D61" s="80"/>
      <c r="E61" s="184">
        <v>22003730</v>
      </c>
      <c r="F61" s="184" t="s">
        <v>468</v>
      </c>
      <c r="G61" s="184" t="s">
        <v>300</v>
      </c>
      <c r="H61" s="184" t="s">
        <v>12</v>
      </c>
      <c r="I61" s="184" t="s">
        <v>418</v>
      </c>
      <c r="J61" s="184" t="s">
        <v>412</v>
      </c>
      <c r="K61" s="185" t="s">
        <v>475</v>
      </c>
      <c r="L61" s="80">
        <v>9363</v>
      </c>
      <c r="M61" s="186">
        <v>0.43765903307887999</v>
      </c>
      <c r="N61" s="187">
        <v>0.59033078880407097</v>
      </c>
      <c r="O61" s="186">
        <v>0.68831168831168799</v>
      </c>
      <c r="P61" s="187">
        <v>0.743725231175694</v>
      </c>
      <c r="Q61" s="186">
        <v>0.79729729729729704</v>
      </c>
      <c r="R61" s="187">
        <v>0.83906464924346602</v>
      </c>
      <c r="S61" s="186">
        <v>0.865357643758766</v>
      </c>
      <c r="T61" s="187">
        <v>0.88091822094691496</v>
      </c>
      <c r="U61" s="186">
        <v>0.89882697947214096</v>
      </c>
      <c r="V61" s="188">
        <v>0.91304347826086996</v>
      </c>
    </row>
    <row r="62" spans="3:22" hidden="1">
      <c r="C62" s="183">
        <v>2</v>
      </c>
      <c r="D62" s="80"/>
      <c r="E62" s="184">
        <v>22003725</v>
      </c>
      <c r="F62" s="184" t="s">
        <v>468</v>
      </c>
      <c r="G62" s="184" t="s">
        <v>300</v>
      </c>
      <c r="H62" s="184" t="s">
        <v>12</v>
      </c>
      <c r="I62" s="184" t="s">
        <v>418</v>
      </c>
      <c r="J62" s="184" t="s">
        <v>420</v>
      </c>
      <c r="K62" s="185" t="s">
        <v>476</v>
      </c>
      <c r="L62" s="80">
        <v>9421</v>
      </c>
      <c r="M62" s="186" t="s">
        <v>416</v>
      </c>
      <c r="N62" s="187" t="s">
        <v>416</v>
      </c>
      <c r="O62" s="186" t="s">
        <v>416</v>
      </c>
      <c r="P62" s="187" t="s">
        <v>416</v>
      </c>
      <c r="Q62" s="186" t="s">
        <v>416</v>
      </c>
      <c r="R62" s="187" t="s">
        <v>416</v>
      </c>
      <c r="S62" s="186" t="s">
        <v>416</v>
      </c>
      <c r="T62" s="187" t="s">
        <v>416</v>
      </c>
      <c r="U62" s="186" t="s">
        <v>416</v>
      </c>
      <c r="V62" s="188" t="s">
        <v>416</v>
      </c>
    </row>
    <row r="63" spans="3:22" hidden="1">
      <c r="C63" s="183">
        <v>6</v>
      </c>
      <c r="D63" s="80"/>
      <c r="E63" s="184">
        <v>22003705</v>
      </c>
      <c r="F63" s="184" t="s">
        <v>468</v>
      </c>
      <c r="G63" s="184" t="s">
        <v>300</v>
      </c>
      <c r="H63" s="184" t="s">
        <v>12</v>
      </c>
      <c r="I63" s="184" t="s">
        <v>418</v>
      </c>
      <c r="J63" s="184" t="s">
        <v>423</v>
      </c>
      <c r="K63" s="185" t="s">
        <v>477</v>
      </c>
      <c r="L63" s="80">
        <v>10430</v>
      </c>
      <c r="M63" s="186">
        <v>0.22286585365853701</v>
      </c>
      <c r="N63" s="187">
        <v>0.37713414634146297</v>
      </c>
      <c r="O63" s="186">
        <v>0.46921641791044799</v>
      </c>
      <c r="P63" s="187">
        <v>0.53287197231833905</v>
      </c>
      <c r="Q63" s="186">
        <v>0.58314642742710698</v>
      </c>
      <c r="R63" s="187">
        <v>0.63306320907617497</v>
      </c>
      <c r="S63" s="186">
        <v>0.66644606221045699</v>
      </c>
      <c r="T63" s="187">
        <v>0.68857431749241704</v>
      </c>
      <c r="U63" s="186">
        <v>0.70093135563987596</v>
      </c>
      <c r="V63" s="188">
        <v>0.70770313049595501</v>
      </c>
    </row>
    <row r="64" spans="3:22" hidden="1">
      <c r="C64" s="183">
        <v>4</v>
      </c>
      <c r="D64" s="80"/>
      <c r="E64" s="184">
        <v>22003720</v>
      </c>
      <c r="F64" s="184" t="s">
        <v>468</v>
      </c>
      <c r="G64" s="184" t="s">
        <v>300</v>
      </c>
      <c r="H64" s="184" t="s">
        <v>12</v>
      </c>
      <c r="I64" s="184" t="s">
        <v>418</v>
      </c>
      <c r="J64" s="184" t="s">
        <v>420</v>
      </c>
      <c r="K64" s="185" t="s">
        <v>478</v>
      </c>
      <c r="L64" s="80">
        <v>10448</v>
      </c>
      <c r="M64" s="186" t="s">
        <v>416</v>
      </c>
      <c r="N64" s="187" t="s">
        <v>416</v>
      </c>
      <c r="O64" s="186" t="s">
        <v>416</v>
      </c>
      <c r="P64" s="187" t="s">
        <v>416</v>
      </c>
      <c r="Q64" s="186" t="s">
        <v>416</v>
      </c>
      <c r="R64" s="187" t="s">
        <v>416</v>
      </c>
      <c r="S64" s="186" t="s">
        <v>416</v>
      </c>
      <c r="T64" s="187" t="s">
        <v>416</v>
      </c>
      <c r="U64" s="186" t="s">
        <v>416</v>
      </c>
      <c r="V64" s="188" t="s">
        <v>416</v>
      </c>
    </row>
    <row r="65" spans="3:22" hidden="1">
      <c r="C65" s="183">
        <v>8</v>
      </c>
      <c r="D65" s="80"/>
      <c r="E65" s="184">
        <v>22003760</v>
      </c>
      <c r="F65" s="184" t="s">
        <v>468</v>
      </c>
      <c r="G65" s="184" t="s">
        <v>300</v>
      </c>
      <c r="H65" s="184" t="s">
        <v>12</v>
      </c>
      <c r="I65" s="184" t="s">
        <v>418</v>
      </c>
      <c r="J65" s="184" t="s">
        <v>412</v>
      </c>
      <c r="K65" s="185" t="s">
        <v>479</v>
      </c>
      <c r="L65" s="80">
        <v>11278</v>
      </c>
      <c r="M65" s="186">
        <v>0.174722662440571</v>
      </c>
      <c r="N65" s="187">
        <v>0.26386687797147401</v>
      </c>
      <c r="O65" s="186">
        <v>0.33074248312538401</v>
      </c>
      <c r="P65" s="187">
        <v>0.369168787107718</v>
      </c>
      <c r="Q65" s="186">
        <v>0.39766725352112697</v>
      </c>
      <c r="R65" s="187">
        <v>0.41279599271402601</v>
      </c>
      <c r="S65" s="186">
        <v>0.425723777883246</v>
      </c>
      <c r="T65" s="187">
        <v>0.43329223181257698</v>
      </c>
      <c r="U65" s="186">
        <v>0.43989637305699503</v>
      </c>
      <c r="V65" s="188">
        <v>0.44319097502014498</v>
      </c>
    </row>
    <row r="66" spans="3:22" hidden="1">
      <c r="C66" s="183">
        <v>9</v>
      </c>
      <c r="D66" s="80"/>
      <c r="E66" s="184">
        <v>22003175</v>
      </c>
      <c r="F66" s="184" t="s">
        <v>468</v>
      </c>
      <c r="G66" s="184" t="s">
        <v>300</v>
      </c>
      <c r="H66" s="184" t="s">
        <v>12</v>
      </c>
      <c r="I66" s="184" t="s">
        <v>418</v>
      </c>
      <c r="J66" s="184" t="s">
        <v>410</v>
      </c>
      <c r="K66" s="185" t="s">
        <v>480</v>
      </c>
      <c r="L66" s="80">
        <v>12168</v>
      </c>
      <c r="M66" s="186">
        <v>0.204733727810651</v>
      </c>
      <c r="N66" s="187">
        <v>0.29940828402366898</v>
      </c>
      <c r="O66" s="186">
        <v>0.361676646706587</v>
      </c>
      <c r="P66" s="187">
        <v>0.408706166868198</v>
      </c>
      <c r="Q66" s="186">
        <v>0.44322344322344298</v>
      </c>
      <c r="R66" s="187">
        <v>0.47109471094710897</v>
      </c>
      <c r="S66" s="186">
        <v>0.48805031446540897</v>
      </c>
      <c r="T66" s="187">
        <v>0.50063856960408704</v>
      </c>
      <c r="U66" s="186">
        <v>0.52207792207792203</v>
      </c>
      <c r="V66" s="188">
        <v>0.52902374670184704</v>
      </c>
    </row>
    <row r="67" spans="3:22" hidden="1">
      <c r="C67" s="183">
        <v>9</v>
      </c>
      <c r="D67" s="80"/>
      <c r="E67" s="184">
        <v>22003135</v>
      </c>
      <c r="F67" s="184" t="s">
        <v>468</v>
      </c>
      <c r="G67" s="184" t="s">
        <v>300</v>
      </c>
      <c r="H67" s="184" t="s">
        <v>12</v>
      </c>
      <c r="I67" s="184" t="s">
        <v>418</v>
      </c>
      <c r="J67" s="184" t="s">
        <v>410</v>
      </c>
      <c r="K67" s="185" t="s">
        <v>481</v>
      </c>
      <c r="L67" s="80">
        <v>12170</v>
      </c>
      <c r="M67" s="186">
        <v>0.18480861244019101</v>
      </c>
      <c r="N67" s="187">
        <v>0.28229665071770299</v>
      </c>
      <c r="O67" s="186">
        <v>0.33896185115697303</v>
      </c>
      <c r="P67" s="187">
        <v>0.38302009073234</v>
      </c>
      <c r="Q67" s="186">
        <v>0.41304347826087001</v>
      </c>
      <c r="R67" s="187">
        <v>0.43683839096683102</v>
      </c>
      <c r="S67" s="186">
        <v>0.45400593471810102</v>
      </c>
      <c r="T67" s="187">
        <v>0.46609508963367102</v>
      </c>
      <c r="U67" s="186">
        <v>0.47669664758789898</v>
      </c>
      <c r="V67" s="188">
        <v>0.485812553740327</v>
      </c>
    </row>
    <row r="68" spans="3:22" hidden="1">
      <c r="C68" s="183">
        <v>9</v>
      </c>
      <c r="D68" s="80"/>
      <c r="E68" s="184">
        <v>22003150</v>
      </c>
      <c r="F68" s="184" t="s">
        <v>468</v>
      </c>
      <c r="G68" s="184" t="s">
        <v>300</v>
      </c>
      <c r="H68" s="184" t="s">
        <v>12</v>
      </c>
      <c r="I68" s="184" t="s">
        <v>418</v>
      </c>
      <c r="J68" s="184" t="s">
        <v>410</v>
      </c>
      <c r="K68" s="185" t="s">
        <v>482</v>
      </c>
      <c r="L68" s="80">
        <v>12226</v>
      </c>
      <c r="M68" s="186">
        <v>0.24198717948717899</v>
      </c>
      <c r="N68" s="187">
        <v>0.34294871794871801</v>
      </c>
      <c r="O68" s="186">
        <v>0.394230769230769</v>
      </c>
      <c r="P68" s="187">
        <v>0.42708333333333298</v>
      </c>
      <c r="Q68" s="186">
        <v>0.46134663341645898</v>
      </c>
      <c r="R68" s="187">
        <v>0.48655462184873999</v>
      </c>
      <c r="S68" s="186">
        <v>0.51396160558464199</v>
      </c>
      <c r="T68" s="187">
        <v>0.52777777777777801</v>
      </c>
      <c r="U68" s="186">
        <v>0.54409005628517804</v>
      </c>
      <c r="V68" s="188">
        <v>0.55199222546161297</v>
      </c>
    </row>
    <row r="69" spans="3:22" hidden="1">
      <c r="C69" s="183">
        <v>6</v>
      </c>
      <c r="D69" s="80"/>
      <c r="E69" s="184">
        <v>22003270</v>
      </c>
      <c r="F69" s="184" t="s">
        <v>468</v>
      </c>
      <c r="G69" s="184" t="s">
        <v>300</v>
      </c>
      <c r="H69" s="184" t="s">
        <v>12</v>
      </c>
      <c r="I69" s="184" t="s">
        <v>418</v>
      </c>
      <c r="J69" s="184" t="s">
        <v>423</v>
      </c>
      <c r="K69" s="185" t="s">
        <v>483</v>
      </c>
      <c r="L69" s="80">
        <v>13065</v>
      </c>
      <c r="M69" s="186">
        <v>0.27504244482173201</v>
      </c>
      <c r="N69" s="187">
        <v>0.39898132427843802</v>
      </c>
      <c r="O69" s="186">
        <v>0.47250859106529203</v>
      </c>
      <c r="P69" s="187">
        <v>0.52173913043478304</v>
      </c>
      <c r="Q69" s="186">
        <v>0.58802816901408494</v>
      </c>
      <c r="R69" s="187">
        <v>0.64444444444444504</v>
      </c>
      <c r="S69" s="186">
        <v>0.68255395683453202</v>
      </c>
      <c r="T69" s="187">
        <v>0.70658135283363799</v>
      </c>
      <c r="U69" s="186">
        <v>0.72532588454376201</v>
      </c>
      <c r="V69" s="188">
        <v>0.732949087415946</v>
      </c>
    </row>
    <row r="70" spans="3:22" hidden="1">
      <c r="C70" s="183">
        <v>8</v>
      </c>
      <c r="D70" s="80"/>
      <c r="E70" s="184">
        <v>22003700</v>
      </c>
      <c r="F70" s="184" t="s">
        <v>468</v>
      </c>
      <c r="G70" s="184" t="s">
        <v>300</v>
      </c>
      <c r="H70" s="184" t="s">
        <v>12</v>
      </c>
      <c r="I70" s="184" t="s">
        <v>418</v>
      </c>
      <c r="J70" s="184" t="s">
        <v>412</v>
      </c>
      <c r="K70" s="185" t="s">
        <v>484</v>
      </c>
      <c r="L70" s="80">
        <v>15803</v>
      </c>
      <c r="M70" s="186">
        <v>0.239819004524887</v>
      </c>
      <c r="N70" s="187">
        <v>0.38914027149321301</v>
      </c>
      <c r="O70" s="186">
        <v>0.46450617283950602</v>
      </c>
      <c r="P70" s="187">
        <v>0.52037617554858895</v>
      </c>
      <c r="Q70" s="186">
        <v>0.54911433172302704</v>
      </c>
      <c r="R70" s="187">
        <v>0.57937806873977105</v>
      </c>
      <c r="S70" s="186">
        <v>0.60774410774410803</v>
      </c>
      <c r="T70" s="187">
        <v>0.62755102040816302</v>
      </c>
      <c r="U70" s="186">
        <v>0.64768683274021399</v>
      </c>
      <c r="V70" s="188">
        <v>0.65201465201465203</v>
      </c>
    </row>
    <row r="71" spans="3:22" hidden="1">
      <c r="C71" s="183">
        <v>6</v>
      </c>
      <c r="D71" s="80"/>
      <c r="E71" s="184">
        <v>22003420</v>
      </c>
      <c r="F71" s="184" t="s">
        <v>468</v>
      </c>
      <c r="G71" s="184" t="s">
        <v>300</v>
      </c>
      <c r="H71" s="184" t="s">
        <v>12</v>
      </c>
      <c r="I71" s="184" t="s">
        <v>418</v>
      </c>
      <c r="J71" s="184" t="s">
        <v>423</v>
      </c>
      <c r="K71" s="185" t="s">
        <v>485</v>
      </c>
      <c r="L71" s="80">
        <v>17759</v>
      </c>
      <c r="M71" s="186">
        <v>0.37288135593220301</v>
      </c>
      <c r="N71" s="187">
        <v>0.51564537157757495</v>
      </c>
      <c r="O71" s="186">
        <v>0.59577278731836203</v>
      </c>
      <c r="P71" s="187">
        <v>0.65423051299133905</v>
      </c>
      <c r="Q71" s="186">
        <v>0.68648648648648702</v>
      </c>
      <c r="R71" s="187">
        <v>0.71555252387448798</v>
      </c>
      <c r="S71" s="186">
        <v>0.748445058742225</v>
      </c>
      <c r="T71" s="187">
        <v>0.763636363636364</v>
      </c>
      <c r="U71" s="186">
        <v>0.78263988522238204</v>
      </c>
      <c r="V71" s="188">
        <v>0.79062957540263601</v>
      </c>
    </row>
    <row r="72" spans="3:22" hidden="1">
      <c r="C72" s="183">
        <v>6</v>
      </c>
      <c r="D72" s="80"/>
      <c r="E72" s="184">
        <v>22003305</v>
      </c>
      <c r="F72" s="184" t="s">
        <v>468</v>
      </c>
      <c r="G72" s="184" t="s">
        <v>300</v>
      </c>
      <c r="H72" s="184" t="s">
        <v>12</v>
      </c>
      <c r="I72" s="184" t="s">
        <v>418</v>
      </c>
      <c r="J72" s="184" t="s">
        <v>423</v>
      </c>
      <c r="K72" s="185" t="s">
        <v>486</v>
      </c>
      <c r="L72" s="80">
        <v>52801</v>
      </c>
      <c r="M72" s="186">
        <v>0.24504591590140201</v>
      </c>
      <c r="N72" s="187">
        <v>0.38617689705171598</v>
      </c>
      <c r="O72" s="186">
        <v>0.45983242976835897</v>
      </c>
      <c r="P72" s="187">
        <v>0.50476190476190497</v>
      </c>
      <c r="Q72" s="186">
        <v>0.53806847215125198</v>
      </c>
      <c r="R72" s="187">
        <v>0.57492195629552501</v>
      </c>
      <c r="S72" s="186">
        <v>0.59680851063829798</v>
      </c>
      <c r="T72" s="187">
        <v>0.61693989071038302</v>
      </c>
      <c r="U72" s="186">
        <v>0.62748438387280003</v>
      </c>
      <c r="V72" s="188">
        <v>0.63170441001191902</v>
      </c>
    </row>
    <row r="73" spans="3:22" hidden="1">
      <c r="C73" s="183">
        <v>9</v>
      </c>
      <c r="D73" s="80"/>
      <c r="E73" s="184">
        <v>22003189</v>
      </c>
      <c r="F73" s="184" t="s">
        <v>468</v>
      </c>
      <c r="G73" s="184" t="s">
        <v>300</v>
      </c>
      <c r="H73" s="184" t="s">
        <v>12</v>
      </c>
      <c r="I73" s="184" t="s">
        <v>418</v>
      </c>
      <c r="J73" s="184" t="s">
        <v>410</v>
      </c>
      <c r="K73" s="185" t="s">
        <v>487</v>
      </c>
      <c r="L73" s="80">
        <v>54201</v>
      </c>
      <c r="M73" s="186">
        <v>0.16681776971894799</v>
      </c>
      <c r="N73" s="187">
        <v>0.26699909338168598</v>
      </c>
      <c r="O73" s="186">
        <v>0.33136899365367201</v>
      </c>
      <c r="P73" s="187">
        <v>0.37715321849501399</v>
      </c>
      <c r="Q73" s="186">
        <v>0.40843155031731598</v>
      </c>
      <c r="R73" s="187">
        <v>0.43064369900271998</v>
      </c>
      <c r="S73" s="186">
        <v>0.44267515923566902</v>
      </c>
      <c r="T73" s="187">
        <v>0.45216124332200103</v>
      </c>
      <c r="U73" s="186">
        <v>0.46769067796610198</v>
      </c>
      <c r="V73" s="188">
        <v>0.47928653624856199</v>
      </c>
    </row>
    <row r="74" spans="3:22" hidden="1">
      <c r="C74" s="183">
        <v>9</v>
      </c>
      <c r="D74" s="80"/>
      <c r="E74" s="184">
        <v>22003750</v>
      </c>
      <c r="F74" s="184" t="s">
        <v>468</v>
      </c>
      <c r="G74" s="184" t="s">
        <v>300</v>
      </c>
      <c r="H74" s="184" t="s">
        <v>12</v>
      </c>
      <c r="I74" s="184" t="s">
        <v>418</v>
      </c>
      <c r="J74" s="184" t="s">
        <v>412</v>
      </c>
      <c r="K74" s="185" t="s">
        <v>488</v>
      </c>
      <c r="L74" s="80">
        <v>54933</v>
      </c>
      <c r="M74" s="186">
        <v>0.161083848943887</v>
      </c>
      <c r="N74" s="187">
        <v>0.27885641135054401</v>
      </c>
      <c r="O74" s="186">
        <v>0.366042902784117</v>
      </c>
      <c r="P74" s="187">
        <v>0.41808587191172902</v>
      </c>
      <c r="Q74" s="186">
        <v>0.46108247422680398</v>
      </c>
      <c r="R74" s="187">
        <v>0.487785016286645</v>
      </c>
      <c r="S74" s="186">
        <v>0.51241868716735695</v>
      </c>
      <c r="T74" s="187">
        <v>0.52261942423283803</v>
      </c>
      <c r="U74" s="186">
        <v>0.53303663129065404</v>
      </c>
      <c r="V74" s="188">
        <v>0.53619302949061698</v>
      </c>
    </row>
    <row r="75" spans="3:22" hidden="1">
      <c r="C75" s="183">
        <v>10</v>
      </c>
      <c r="D75" s="80"/>
      <c r="E75" s="184">
        <v>22003181</v>
      </c>
      <c r="F75" s="184" t="s">
        <v>468</v>
      </c>
      <c r="G75" s="184" t="s">
        <v>300</v>
      </c>
      <c r="H75" s="184" t="s">
        <v>12</v>
      </c>
      <c r="I75" s="184" t="s">
        <v>418</v>
      </c>
      <c r="J75" s="184" t="s">
        <v>410</v>
      </c>
      <c r="K75" s="185" t="s">
        <v>489</v>
      </c>
      <c r="L75" s="80">
        <v>106862</v>
      </c>
      <c r="M75" s="186">
        <v>0.28353879622915201</v>
      </c>
      <c r="N75" s="187">
        <v>0.41406816533720098</v>
      </c>
      <c r="O75" s="186">
        <v>0.48803480783176201</v>
      </c>
      <c r="P75" s="187">
        <v>0.54024655547498202</v>
      </c>
      <c r="Q75" s="186">
        <v>0.572876071706937</v>
      </c>
      <c r="R75" s="187">
        <v>0.60476581758422399</v>
      </c>
      <c r="S75" s="186">
        <v>0.64592462751972002</v>
      </c>
      <c r="T75" s="187">
        <v>0.66971637694418995</v>
      </c>
      <c r="U75" s="186">
        <v>0.68596663395485802</v>
      </c>
      <c r="V75" s="188">
        <v>0.70531914893616998</v>
      </c>
    </row>
    <row r="76" spans="3:22" hidden="1">
      <c r="C76" s="183">
        <v>9</v>
      </c>
      <c r="D76" s="80"/>
      <c r="E76" s="184">
        <v>22003264</v>
      </c>
      <c r="F76" s="184" t="s">
        <v>468</v>
      </c>
      <c r="G76" s="184" t="s">
        <v>300</v>
      </c>
      <c r="H76" s="184" t="s">
        <v>12</v>
      </c>
      <c r="I76" s="184" t="s">
        <v>418</v>
      </c>
      <c r="J76" s="184" t="s">
        <v>412</v>
      </c>
      <c r="K76" s="185" t="s">
        <v>490</v>
      </c>
      <c r="L76" s="80">
        <v>90529</v>
      </c>
      <c r="M76" s="186">
        <v>0.185567010309278</v>
      </c>
      <c r="N76" s="187">
        <v>0.291016200294551</v>
      </c>
      <c r="O76" s="186">
        <v>0.36747361887026703</v>
      </c>
      <c r="P76" s="187">
        <v>0.41103896103896098</v>
      </c>
      <c r="Q76" s="186">
        <v>0.44301598332175102</v>
      </c>
      <c r="R76" s="187">
        <v>0.46094890510948899</v>
      </c>
      <c r="S76" s="186">
        <v>0.47675334909377498</v>
      </c>
      <c r="T76" s="187">
        <v>0.484758679085521</v>
      </c>
      <c r="U76" s="186">
        <v>0.497411764705882</v>
      </c>
      <c r="V76" s="188">
        <v>0.50412796697626405</v>
      </c>
    </row>
    <row r="77" spans="3:22" hidden="1">
      <c r="C77" s="183">
        <v>6</v>
      </c>
      <c r="D77" s="80"/>
      <c r="E77" s="184">
        <v>22003756</v>
      </c>
      <c r="F77" s="184" t="s">
        <v>468</v>
      </c>
      <c r="G77" s="184" t="s">
        <v>300</v>
      </c>
      <c r="H77" s="184" t="s">
        <v>12</v>
      </c>
      <c r="I77" s="184" t="s">
        <v>418</v>
      </c>
      <c r="J77" s="184" t="s">
        <v>423</v>
      </c>
      <c r="K77" s="185" t="s">
        <v>491</v>
      </c>
      <c r="L77" s="80">
        <v>90633</v>
      </c>
      <c r="M77" s="186">
        <v>0.24807395993836701</v>
      </c>
      <c r="N77" s="187">
        <v>0.39291217257319</v>
      </c>
      <c r="O77" s="186">
        <v>0.46507936507936498</v>
      </c>
      <c r="P77" s="187">
        <v>0.53694581280788201</v>
      </c>
      <c r="Q77" s="186">
        <v>0.58219178082191803</v>
      </c>
      <c r="R77" s="187">
        <v>0.61428571428571399</v>
      </c>
      <c r="S77" s="186">
        <v>0.63551401869158897</v>
      </c>
      <c r="T77" s="187">
        <v>0.65</v>
      </c>
      <c r="U77" s="186">
        <v>0.65979381443299001</v>
      </c>
      <c r="V77" s="188">
        <v>0.65777777777777802</v>
      </c>
    </row>
    <row r="78" spans="3:22" hidden="1">
      <c r="C78" s="183">
        <v>10</v>
      </c>
      <c r="D78" s="80"/>
      <c r="E78" s="184">
        <v>22003464</v>
      </c>
      <c r="F78" s="184" t="s">
        <v>468</v>
      </c>
      <c r="G78" s="184" t="s">
        <v>300</v>
      </c>
      <c r="H78" s="184" t="s">
        <v>12</v>
      </c>
      <c r="I78" s="184" t="s">
        <v>418</v>
      </c>
      <c r="J78" s="184" t="s">
        <v>412</v>
      </c>
      <c r="K78" s="280" t="s">
        <v>492</v>
      </c>
      <c r="L78" s="80">
        <v>90714</v>
      </c>
      <c r="M78" s="493">
        <v>0.15680166147455901</v>
      </c>
      <c r="N78" s="494">
        <v>0.25597092419522299</v>
      </c>
      <c r="O78" s="493">
        <v>0.32325453545904298</v>
      </c>
      <c r="P78" s="494">
        <v>0.36830102622576999</v>
      </c>
      <c r="Q78" s="493">
        <v>0.399284862932062</v>
      </c>
      <c r="R78" s="494">
        <v>0.41586692258477298</v>
      </c>
      <c r="S78" s="493">
        <v>0.43406985032074102</v>
      </c>
      <c r="T78" s="494">
        <v>0.45262333594361798</v>
      </c>
      <c r="U78" s="493">
        <v>0.46761313220940498</v>
      </c>
      <c r="V78" s="495">
        <v>0.48615384615384599</v>
      </c>
    </row>
    <row r="79" spans="3:22" hidden="1">
      <c r="C79" s="183">
        <v>2</v>
      </c>
      <c r="D79" s="80"/>
      <c r="E79" s="184">
        <v>22003279</v>
      </c>
      <c r="F79" s="184" t="s">
        <v>468</v>
      </c>
      <c r="G79" s="184" t="s">
        <v>300</v>
      </c>
      <c r="H79" s="184" t="s">
        <v>12</v>
      </c>
      <c r="I79" s="184" t="s">
        <v>418</v>
      </c>
      <c r="J79" s="184" t="s">
        <v>420</v>
      </c>
      <c r="K79" s="185" t="s">
        <v>493</v>
      </c>
      <c r="L79" s="80">
        <v>91451</v>
      </c>
      <c r="M79" s="186" t="s">
        <v>416</v>
      </c>
      <c r="N79" s="187" t="s">
        <v>416</v>
      </c>
      <c r="O79" s="186" t="s">
        <v>416</v>
      </c>
      <c r="P79" s="187" t="s">
        <v>416</v>
      </c>
      <c r="Q79" s="186" t="s">
        <v>416</v>
      </c>
      <c r="R79" s="187" t="s">
        <v>416</v>
      </c>
      <c r="S79" s="186" t="s">
        <v>416</v>
      </c>
      <c r="T79" s="187" t="s">
        <v>416</v>
      </c>
      <c r="U79" s="186" t="s">
        <v>416</v>
      </c>
      <c r="V79" s="188" t="s">
        <v>416</v>
      </c>
    </row>
    <row r="80" spans="3:22" hidden="1">
      <c r="C80" s="183">
        <v>10</v>
      </c>
      <c r="D80" s="80"/>
      <c r="E80" s="184">
        <v>22003474</v>
      </c>
      <c r="F80" s="184" t="s">
        <v>468</v>
      </c>
      <c r="G80" s="184" t="s">
        <v>300</v>
      </c>
      <c r="H80" s="184" t="s">
        <v>12</v>
      </c>
      <c r="I80" s="184" t="s">
        <v>418</v>
      </c>
      <c r="J80" s="184" t="s">
        <v>412</v>
      </c>
      <c r="K80" s="185" t="s">
        <v>494</v>
      </c>
      <c r="L80" s="80">
        <v>91518</v>
      </c>
      <c r="M80" s="502">
        <v>0.209332981808595</v>
      </c>
      <c r="N80" s="503">
        <v>0.31347218560506201</v>
      </c>
      <c r="O80" s="502">
        <v>0.39916201117318401</v>
      </c>
      <c r="P80" s="503">
        <v>0.45333727111636102</v>
      </c>
      <c r="Q80" s="502">
        <v>0.490044958253051</v>
      </c>
      <c r="R80" s="503">
        <v>0.515854074326628</v>
      </c>
      <c r="S80" s="502">
        <v>0.54277062831188505</v>
      </c>
      <c r="T80" s="503">
        <v>0.55629691409507898</v>
      </c>
      <c r="U80" s="502">
        <v>0.57400194741966903</v>
      </c>
      <c r="V80" s="504">
        <v>0.57701019252548102</v>
      </c>
    </row>
    <row r="81" spans="3:22" hidden="1">
      <c r="C81" s="183">
        <v>4</v>
      </c>
      <c r="D81" s="80"/>
      <c r="E81" s="184">
        <v>22003315</v>
      </c>
      <c r="F81" s="184" t="s">
        <v>468</v>
      </c>
      <c r="G81" s="184" t="s">
        <v>300</v>
      </c>
      <c r="H81" s="184" t="s">
        <v>12</v>
      </c>
      <c r="I81" s="184" t="s">
        <v>418</v>
      </c>
      <c r="J81" s="184" t="s">
        <v>495</v>
      </c>
      <c r="K81" s="185" t="s">
        <v>496</v>
      </c>
      <c r="L81" s="80">
        <v>102108</v>
      </c>
      <c r="M81" s="186" t="s">
        <v>416</v>
      </c>
      <c r="N81" s="187" t="s">
        <v>416</v>
      </c>
      <c r="O81" s="186" t="s">
        <v>416</v>
      </c>
      <c r="P81" s="187" t="s">
        <v>416</v>
      </c>
      <c r="Q81" s="186" t="s">
        <v>416</v>
      </c>
      <c r="R81" s="187" t="s">
        <v>416</v>
      </c>
      <c r="S81" s="186" t="s">
        <v>416</v>
      </c>
      <c r="T81" s="187" t="s">
        <v>416</v>
      </c>
      <c r="U81" s="186" t="s">
        <v>416</v>
      </c>
      <c r="V81" s="188" t="s">
        <v>416</v>
      </c>
    </row>
    <row r="82" spans="3:22" hidden="1">
      <c r="C82" s="183">
        <v>2</v>
      </c>
      <c r="D82" s="80"/>
      <c r="E82" s="184">
        <v>22003715</v>
      </c>
      <c r="F82" s="184" t="s">
        <v>468</v>
      </c>
      <c r="G82" s="184" t="s">
        <v>300</v>
      </c>
      <c r="H82" s="184" t="s">
        <v>12</v>
      </c>
      <c r="I82" s="184" t="s">
        <v>418</v>
      </c>
      <c r="J82" s="184" t="s">
        <v>420</v>
      </c>
      <c r="K82" s="185" t="s">
        <v>497</v>
      </c>
      <c r="L82" s="80">
        <v>102463</v>
      </c>
      <c r="M82" s="186" t="s">
        <v>416</v>
      </c>
      <c r="N82" s="187" t="s">
        <v>416</v>
      </c>
      <c r="O82" s="186" t="s">
        <v>416</v>
      </c>
      <c r="P82" s="187" t="s">
        <v>416</v>
      </c>
      <c r="Q82" s="186" t="s">
        <v>416</v>
      </c>
      <c r="R82" s="187" t="s">
        <v>416</v>
      </c>
      <c r="S82" s="186" t="s">
        <v>416</v>
      </c>
      <c r="T82" s="187" t="s">
        <v>416</v>
      </c>
      <c r="U82" s="186" t="s">
        <v>416</v>
      </c>
      <c r="V82" s="188" t="s">
        <v>416</v>
      </c>
    </row>
    <row r="83" spans="3:22" hidden="1">
      <c r="C83" s="183">
        <v>2</v>
      </c>
      <c r="D83" s="80"/>
      <c r="E83" s="184">
        <v>22003726</v>
      </c>
      <c r="F83" s="184" t="s">
        <v>468</v>
      </c>
      <c r="G83" s="184" t="s">
        <v>300</v>
      </c>
      <c r="H83" s="184" t="s">
        <v>12</v>
      </c>
      <c r="I83" s="184" t="s">
        <v>418</v>
      </c>
      <c r="J83" s="184" t="s">
        <v>420</v>
      </c>
      <c r="K83" s="185" t="s">
        <v>498</v>
      </c>
      <c r="L83" s="80">
        <v>102760</v>
      </c>
      <c r="M83" s="186" t="s">
        <v>416</v>
      </c>
      <c r="N83" s="187" t="s">
        <v>416</v>
      </c>
      <c r="O83" s="186" t="s">
        <v>416</v>
      </c>
      <c r="P83" s="187" t="s">
        <v>416</v>
      </c>
      <c r="Q83" s="186" t="s">
        <v>416</v>
      </c>
      <c r="R83" s="187" t="s">
        <v>416</v>
      </c>
      <c r="S83" s="186" t="s">
        <v>416</v>
      </c>
      <c r="T83" s="187" t="s">
        <v>416</v>
      </c>
      <c r="U83" s="186" t="s">
        <v>416</v>
      </c>
      <c r="V83" s="188" t="s">
        <v>416</v>
      </c>
    </row>
    <row r="84" spans="3:22" hidden="1">
      <c r="C84" s="183">
        <v>2</v>
      </c>
      <c r="D84" s="80"/>
      <c r="E84" s="184">
        <v>22003316</v>
      </c>
      <c r="F84" s="184" t="s">
        <v>468</v>
      </c>
      <c r="G84" s="184" t="s">
        <v>300</v>
      </c>
      <c r="H84" s="184" t="s">
        <v>12</v>
      </c>
      <c r="I84" s="184" t="s">
        <v>418</v>
      </c>
      <c r="J84" s="184" t="s">
        <v>495</v>
      </c>
      <c r="K84" s="185" t="s">
        <v>499</v>
      </c>
      <c r="L84" s="80">
        <v>103005</v>
      </c>
      <c r="M84" s="186" t="s">
        <v>416</v>
      </c>
      <c r="N84" s="187" t="s">
        <v>416</v>
      </c>
      <c r="O84" s="186" t="s">
        <v>416</v>
      </c>
      <c r="P84" s="187" t="s">
        <v>416</v>
      </c>
      <c r="Q84" s="186" t="s">
        <v>416</v>
      </c>
      <c r="R84" s="187" t="s">
        <v>416</v>
      </c>
      <c r="S84" s="186" t="s">
        <v>416</v>
      </c>
      <c r="T84" s="187" t="s">
        <v>416</v>
      </c>
      <c r="U84" s="186" t="s">
        <v>416</v>
      </c>
      <c r="V84" s="188" t="s">
        <v>416</v>
      </c>
    </row>
    <row r="85" spans="3:22" hidden="1">
      <c r="C85" s="183">
        <v>4</v>
      </c>
      <c r="D85" s="80"/>
      <c r="E85" s="184">
        <v>22003322</v>
      </c>
      <c r="F85" s="184" t="s">
        <v>468</v>
      </c>
      <c r="G85" s="184" t="s">
        <v>300</v>
      </c>
      <c r="H85" s="184" t="s">
        <v>12</v>
      </c>
      <c r="I85" s="184" t="s">
        <v>418</v>
      </c>
      <c r="J85" s="184" t="s">
        <v>495</v>
      </c>
      <c r="K85" s="185" t="s">
        <v>500</v>
      </c>
      <c r="L85" s="80" t="s">
        <v>501</v>
      </c>
      <c r="M85" s="186" t="s">
        <v>416</v>
      </c>
      <c r="N85" s="187" t="s">
        <v>416</v>
      </c>
      <c r="O85" s="186" t="s">
        <v>416</v>
      </c>
      <c r="P85" s="187" t="s">
        <v>416</v>
      </c>
      <c r="Q85" s="186" t="s">
        <v>416</v>
      </c>
      <c r="R85" s="187" t="s">
        <v>416</v>
      </c>
      <c r="S85" s="186" t="s">
        <v>416</v>
      </c>
      <c r="T85" s="187" t="s">
        <v>416</v>
      </c>
      <c r="U85" s="186" t="s">
        <v>416</v>
      </c>
      <c r="V85" s="188" t="s">
        <v>416</v>
      </c>
    </row>
    <row r="86" spans="3:22" hidden="1">
      <c r="C86" s="183">
        <v>4</v>
      </c>
      <c r="D86" s="80"/>
      <c r="E86" s="184">
        <v>22003323</v>
      </c>
      <c r="F86" s="184" t="s">
        <v>468</v>
      </c>
      <c r="G86" s="184" t="s">
        <v>300</v>
      </c>
      <c r="H86" s="184" t="s">
        <v>12</v>
      </c>
      <c r="I86" s="184" t="s">
        <v>418</v>
      </c>
      <c r="J86" s="184" t="s">
        <v>495</v>
      </c>
      <c r="K86" s="185" t="s">
        <v>502</v>
      </c>
      <c r="L86" s="80" t="s">
        <v>501</v>
      </c>
      <c r="M86" s="186" t="s">
        <v>416</v>
      </c>
      <c r="N86" s="187" t="s">
        <v>416</v>
      </c>
      <c r="O86" s="186" t="s">
        <v>416</v>
      </c>
      <c r="P86" s="187" t="s">
        <v>416</v>
      </c>
      <c r="Q86" s="186" t="s">
        <v>416</v>
      </c>
      <c r="R86" s="187" t="s">
        <v>416</v>
      </c>
      <c r="S86" s="186" t="s">
        <v>416</v>
      </c>
      <c r="T86" s="187" t="s">
        <v>416</v>
      </c>
      <c r="U86" s="186" t="s">
        <v>416</v>
      </c>
      <c r="V86" s="188" t="s">
        <v>416</v>
      </c>
    </row>
    <row r="87" spans="3:22" hidden="1">
      <c r="C87" s="183">
        <v>4</v>
      </c>
      <c r="D87" s="80"/>
      <c r="E87" s="184">
        <v>22003324</v>
      </c>
      <c r="F87" s="184" t="s">
        <v>468</v>
      </c>
      <c r="G87" s="184" t="s">
        <v>300</v>
      </c>
      <c r="H87" s="184" t="s">
        <v>12</v>
      </c>
      <c r="I87" s="184" t="s">
        <v>418</v>
      </c>
      <c r="J87" s="184" t="s">
        <v>495</v>
      </c>
      <c r="K87" s="185" t="s">
        <v>500</v>
      </c>
      <c r="L87" s="80" t="s">
        <v>501</v>
      </c>
      <c r="M87" s="186" t="s">
        <v>416</v>
      </c>
      <c r="N87" s="187" t="s">
        <v>416</v>
      </c>
      <c r="O87" s="186" t="s">
        <v>416</v>
      </c>
      <c r="P87" s="187" t="s">
        <v>416</v>
      </c>
      <c r="Q87" s="186" t="s">
        <v>416</v>
      </c>
      <c r="R87" s="187" t="s">
        <v>416</v>
      </c>
      <c r="S87" s="186" t="s">
        <v>416</v>
      </c>
      <c r="T87" s="187" t="s">
        <v>416</v>
      </c>
      <c r="U87" s="186" t="s">
        <v>416</v>
      </c>
      <c r="V87" s="188" t="s">
        <v>416</v>
      </c>
    </row>
    <row r="88" spans="3:22" hidden="1">
      <c r="C88" s="183">
        <v>2</v>
      </c>
      <c r="D88" s="80"/>
      <c r="E88" s="184">
        <v>22003735</v>
      </c>
      <c r="F88" s="184" t="s">
        <v>468</v>
      </c>
      <c r="G88" s="184" t="s">
        <v>300</v>
      </c>
      <c r="H88" s="184" t="s">
        <v>12</v>
      </c>
      <c r="I88" s="184" t="s">
        <v>418</v>
      </c>
      <c r="J88" s="184" t="s">
        <v>420</v>
      </c>
      <c r="K88" s="185" t="s">
        <v>500</v>
      </c>
      <c r="L88" s="80">
        <v>107533</v>
      </c>
      <c r="M88" s="186" t="s">
        <v>416</v>
      </c>
      <c r="N88" s="187" t="s">
        <v>416</v>
      </c>
      <c r="O88" s="186" t="s">
        <v>416</v>
      </c>
      <c r="P88" s="187" t="s">
        <v>416</v>
      </c>
      <c r="Q88" s="186" t="s">
        <v>416</v>
      </c>
      <c r="R88" s="187" t="s">
        <v>416</v>
      </c>
      <c r="S88" s="186" t="s">
        <v>416</v>
      </c>
      <c r="T88" s="187" t="s">
        <v>416</v>
      </c>
      <c r="U88" s="186" t="s">
        <v>416</v>
      </c>
      <c r="V88" s="188" t="s">
        <v>416</v>
      </c>
    </row>
    <row r="89" spans="3:22" hidden="1">
      <c r="C89" s="183">
        <v>2</v>
      </c>
      <c r="D89" s="80"/>
      <c r="E89" s="184">
        <v>22003736</v>
      </c>
      <c r="F89" s="184" t="s">
        <v>468</v>
      </c>
      <c r="G89" s="184" t="s">
        <v>300</v>
      </c>
      <c r="H89" s="184" t="s">
        <v>12</v>
      </c>
      <c r="I89" s="184" t="s">
        <v>418</v>
      </c>
      <c r="J89" s="184" t="s">
        <v>420</v>
      </c>
      <c r="K89" s="185" t="s">
        <v>500</v>
      </c>
      <c r="L89" s="80" t="s">
        <v>501</v>
      </c>
      <c r="M89" s="186" t="s">
        <v>416</v>
      </c>
      <c r="N89" s="187" t="s">
        <v>416</v>
      </c>
      <c r="O89" s="186" t="s">
        <v>416</v>
      </c>
      <c r="P89" s="187" t="s">
        <v>416</v>
      </c>
      <c r="Q89" s="186" t="s">
        <v>416</v>
      </c>
      <c r="R89" s="187" t="s">
        <v>416</v>
      </c>
      <c r="S89" s="186" t="s">
        <v>416</v>
      </c>
      <c r="T89" s="187" t="s">
        <v>416</v>
      </c>
      <c r="U89" s="186" t="s">
        <v>416</v>
      </c>
      <c r="V89" s="188" t="s">
        <v>416</v>
      </c>
    </row>
    <row r="90" spans="3:22" hidden="1">
      <c r="C90" s="183">
        <v>6</v>
      </c>
      <c r="D90" s="80"/>
      <c r="E90" s="184">
        <v>22003496</v>
      </c>
      <c r="F90" s="184" t="s">
        <v>468</v>
      </c>
      <c r="G90" s="184" t="s">
        <v>300</v>
      </c>
      <c r="H90" s="184" t="s">
        <v>12</v>
      </c>
      <c r="I90" s="184" t="s">
        <v>418</v>
      </c>
      <c r="J90" s="184" t="s">
        <v>423</v>
      </c>
      <c r="K90" s="185" t="s">
        <v>503</v>
      </c>
      <c r="L90" s="80">
        <v>104929</v>
      </c>
      <c r="M90" s="186">
        <v>0.319148936170213</v>
      </c>
      <c r="N90" s="187">
        <v>0.40425531914893598</v>
      </c>
      <c r="O90" s="186">
        <v>0.531645569620253</v>
      </c>
      <c r="P90" s="187">
        <v>0.57575757575757602</v>
      </c>
      <c r="Q90" s="186">
        <v>0.58064516129032295</v>
      </c>
      <c r="R90" s="187">
        <v>0.55357142857142905</v>
      </c>
      <c r="S90" s="186">
        <v>0.58333333333333304</v>
      </c>
      <c r="T90" s="187">
        <v>0.55555555555555602</v>
      </c>
      <c r="U90" s="186"/>
      <c r="V90" s="188"/>
    </row>
    <row r="91" spans="3:22" hidden="1">
      <c r="C91" s="183">
        <v>6</v>
      </c>
      <c r="D91" s="80"/>
      <c r="E91" s="184">
        <v>22003481</v>
      </c>
      <c r="F91" s="184" t="s">
        <v>468</v>
      </c>
      <c r="G91" s="184" t="s">
        <v>300</v>
      </c>
      <c r="H91" s="184" t="s">
        <v>12</v>
      </c>
      <c r="I91" s="184" t="s">
        <v>418</v>
      </c>
      <c r="J91" s="184" t="s">
        <v>423</v>
      </c>
      <c r="K91" s="185" t="s">
        <v>504</v>
      </c>
      <c r="L91" s="80">
        <v>105082</v>
      </c>
      <c r="M91" s="186">
        <v>0.30039525691699598</v>
      </c>
      <c r="N91" s="187">
        <v>0.41106719367588901</v>
      </c>
      <c r="O91" s="186">
        <v>0.52212389380530999</v>
      </c>
      <c r="P91" s="187">
        <v>0.59473684210526301</v>
      </c>
      <c r="Q91" s="186">
        <v>0.65540540540540504</v>
      </c>
      <c r="R91" s="187">
        <v>0.66666666666666696</v>
      </c>
      <c r="S91" s="186">
        <v>0.68421052631579005</v>
      </c>
      <c r="T91" s="187">
        <v>0.75</v>
      </c>
      <c r="U91" s="186"/>
      <c r="V91" s="188"/>
    </row>
    <row r="92" spans="3:22" hidden="1">
      <c r="C92" s="183">
        <v>2</v>
      </c>
      <c r="D92" s="80"/>
      <c r="E92" s="184">
        <v>22003217</v>
      </c>
      <c r="F92" s="184" t="s">
        <v>468</v>
      </c>
      <c r="G92" s="184" t="s">
        <v>300</v>
      </c>
      <c r="H92" s="184" t="s">
        <v>12</v>
      </c>
      <c r="I92" s="184" t="s">
        <v>418</v>
      </c>
      <c r="J92" s="184" t="s">
        <v>495</v>
      </c>
      <c r="K92" s="185" t="s">
        <v>505</v>
      </c>
      <c r="L92" s="80">
        <v>105197</v>
      </c>
      <c r="M92" s="186" t="s">
        <v>416</v>
      </c>
      <c r="N92" s="187" t="s">
        <v>416</v>
      </c>
      <c r="O92" s="186" t="s">
        <v>416</v>
      </c>
      <c r="P92" s="187" t="s">
        <v>416</v>
      </c>
      <c r="Q92" s="186" t="s">
        <v>416</v>
      </c>
      <c r="R92" s="187" t="s">
        <v>416</v>
      </c>
      <c r="S92" s="186" t="s">
        <v>416</v>
      </c>
      <c r="T92" s="187" t="s">
        <v>416</v>
      </c>
      <c r="U92" s="186" t="s">
        <v>416</v>
      </c>
      <c r="V92" s="188" t="s">
        <v>416</v>
      </c>
    </row>
    <row r="93" spans="3:22" hidden="1">
      <c r="C93" s="183">
        <v>2</v>
      </c>
      <c r="D93" s="80"/>
      <c r="E93" s="184">
        <v>22003219</v>
      </c>
      <c r="F93" s="184" t="s">
        <v>468</v>
      </c>
      <c r="G93" s="184" t="s">
        <v>300</v>
      </c>
      <c r="H93" s="184" t="s">
        <v>12</v>
      </c>
      <c r="I93" s="184" t="s">
        <v>418</v>
      </c>
      <c r="J93" s="184" t="s">
        <v>495</v>
      </c>
      <c r="K93" s="185" t="s">
        <v>506</v>
      </c>
      <c r="L93" s="80">
        <v>105198</v>
      </c>
      <c r="M93" s="186" t="s">
        <v>416</v>
      </c>
      <c r="N93" s="187" t="s">
        <v>416</v>
      </c>
      <c r="O93" s="186" t="s">
        <v>416</v>
      </c>
      <c r="P93" s="187" t="s">
        <v>416</v>
      </c>
      <c r="Q93" s="186" t="s">
        <v>416</v>
      </c>
      <c r="R93" s="187" t="s">
        <v>416</v>
      </c>
      <c r="S93" s="186" t="s">
        <v>416</v>
      </c>
      <c r="T93" s="187" t="s">
        <v>416</v>
      </c>
      <c r="U93" s="186" t="s">
        <v>416</v>
      </c>
      <c r="V93" s="188" t="s">
        <v>416</v>
      </c>
    </row>
    <row r="94" spans="3:22" hidden="1">
      <c r="C94" s="183">
        <v>4</v>
      </c>
      <c r="D94" s="80"/>
      <c r="E94" s="184">
        <v>22003317</v>
      </c>
      <c r="F94" s="184" t="s">
        <v>468</v>
      </c>
      <c r="G94" s="184" t="s">
        <v>300</v>
      </c>
      <c r="H94" s="184" t="s">
        <v>12</v>
      </c>
      <c r="I94" s="184" t="s">
        <v>418</v>
      </c>
      <c r="J94" s="184" t="s">
        <v>495</v>
      </c>
      <c r="K94" s="185" t="s">
        <v>507</v>
      </c>
      <c r="L94" s="80">
        <v>105519</v>
      </c>
      <c r="M94" s="186" t="s">
        <v>416</v>
      </c>
      <c r="N94" s="187" t="s">
        <v>416</v>
      </c>
      <c r="O94" s="186" t="s">
        <v>416</v>
      </c>
      <c r="P94" s="187" t="s">
        <v>416</v>
      </c>
      <c r="Q94" s="186" t="s">
        <v>416</v>
      </c>
      <c r="R94" s="187" t="s">
        <v>416</v>
      </c>
      <c r="S94" s="186" t="s">
        <v>416</v>
      </c>
      <c r="T94" s="187" t="s">
        <v>416</v>
      </c>
      <c r="U94" s="186" t="s">
        <v>416</v>
      </c>
      <c r="V94" s="188" t="s">
        <v>416</v>
      </c>
    </row>
    <row r="95" spans="3:22" hidden="1">
      <c r="C95" s="183">
        <v>2</v>
      </c>
      <c r="D95" s="80"/>
      <c r="E95" s="184">
        <v>22003318</v>
      </c>
      <c r="F95" s="184" t="s">
        <v>468</v>
      </c>
      <c r="G95" s="184" t="s">
        <v>300</v>
      </c>
      <c r="H95" s="184" t="s">
        <v>12</v>
      </c>
      <c r="I95" s="184" t="s">
        <v>418</v>
      </c>
      <c r="J95" s="184" t="s">
        <v>495</v>
      </c>
      <c r="K95" s="185" t="s">
        <v>508</v>
      </c>
      <c r="L95" s="80">
        <v>105851</v>
      </c>
      <c r="M95" s="186" t="s">
        <v>416</v>
      </c>
      <c r="N95" s="187" t="s">
        <v>416</v>
      </c>
      <c r="O95" s="186" t="s">
        <v>416</v>
      </c>
      <c r="P95" s="187" t="s">
        <v>416</v>
      </c>
      <c r="Q95" s="186" t="s">
        <v>416</v>
      </c>
      <c r="R95" s="187" t="s">
        <v>416</v>
      </c>
      <c r="S95" s="186" t="s">
        <v>416</v>
      </c>
      <c r="T95" s="187" t="s">
        <v>416</v>
      </c>
      <c r="U95" s="186" t="s">
        <v>416</v>
      </c>
      <c r="V95" s="188" t="s">
        <v>416</v>
      </c>
    </row>
    <row r="96" spans="3:22" hidden="1">
      <c r="C96" s="183">
        <v>8</v>
      </c>
      <c r="D96" s="80"/>
      <c r="E96" s="184">
        <v>22003712</v>
      </c>
      <c r="F96" s="184" t="s">
        <v>468</v>
      </c>
      <c r="G96" s="184" t="s">
        <v>300</v>
      </c>
      <c r="H96" s="184" t="s">
        <v>12</v>
      </c>
      <c r="I96" s="184" t="s">
        <v>418</v>
      </c>
      <c r="J96" s="184" t="s">
        <v>412</v>
      </c>
      <c r="K96" s="185" t="s">
        <v>509</v>
      </c>
      <c r="L96" s="80">
        <v>106004</v>
      </c>
      <c r="M96" s="186">
        <v>0.10126582278481</v>
      </c>
      <c r="N96" s="187">
        <v>0.122362869198312</v>
      </c>
      <c r="O96" s="186">
        <v>0.20125786163522</v>
      </c>
      <c r="P96" s="187">
        <v>0.23913043478260901</v>
      </c>
      <c r="Q96" s="186">
        <v>0.32500000000000001</v>
      </c>
      <c r="R96" s="187"/>
      <c r="S96" s="186"/>
      <c r="T96" s="187"/>
      <c r="U96" s="186"/>
      <c r="V96" s="188"/>
    </row>
    <row r="97" spans="3:22" hidden="1">
      <c r="C97" s="183">
        <v>9</v>
      </c>
      <c r="D97" s="80"/>
      <c r="E97" s="184">
        <v>22003187</v>
      </c>
      <c r="F97" s="184" t="s">
        <v>468</v>
      </c>
      <c r="G97" s="184" t="s">
        <v>300</v>
      </c>
      <c r="H97" s="184" t="s">
        <v>12</v>
      </c>
      <c r="I97" s="184" t="s">
        <v>418</v>
      </c>
      <c r="J97" s="184" t="s">
        <v>410</v>
      </c>
      <c r="K97" s="185" t="s">
        <v>510</v>
      </c>
      <c r="L97" s="80">
        <v>106053</v>
      </c>
      <c r="M97" s="186">
        <v>0.141284403669725</v>
      </c>
      <c r="N97" s="187">
        <v>0.18348623853210999</v>
      </c>
      <c r="O97" s="186">
        <v>0.28428927680798</v>
      </c>
      <c r="P97" s="187">
        <v>0.33695652173912999</v>
      </c>
      <c r="Q97" s="186">
        <v>0.33913043478260901</v>
      </c>
      <c r="R97" s="187">
        <v>0.351190476190476</v>
      </c>
      <c r="S97" s="186"/>
      <c r="T97" s="187"/>
      <c r="U97" s="186"/>
      <c r="V97" s="188"/>
    </row>
    <row r="98" spans="3:22" hidden="1">
      <c r="C98" s="183">
        <v>9</v>
      </c>
      <c r="D98" s="80"/>
      <c r="E98" s="184">
        <v>22003159</v>
      </c>
      <c r="F98" s="184" t="s">
        <v>468</v>
      </c>
      <c r="G98" s="184" t="s">
        <v>300</v>
      </c>
      <c r="H98" s="184" t="s">
        <v>12</v>
      </c>
      <c r="I98" s="184" t="s">
        <v>418</v>
      </c>
      <c r="J98" s="184" t="s">
        <v>410</v>
      </c>
      <c r="K98" s="185" t="s">
        <v>511</v>
      </c>
      <c r="L98" s="80">
        <v>106884</v>
      </c>
      <c r="M98" s="186">
        <v>4.17827298050139E-2</v>
      </c>
      <c r="N98" s="187">
        <v>4.17827298050139E-2</v>
      </c>
      <c r="O98" s="186">
        <v>0.189873417721519</v>
      </c>
      <c r="P98" s="187"/>
      <c r="Q98" s="186"/>
      <c r="R98" s="187"/>
      <c r="S98" s="186"/>
      <c r="T98" s="187"/>
      <c r="U98" s="186"/>
      <c r="V98" s="188"/>
    </row>
    <row r="99" spans="3:22" hidden="1">
      <c r="C99" s="183">
        <v>9</v>
      </c>
      <c r="D99" s="80"/>
      <c r="E99" s="184">
        <v>22003155</v>
      </c>
      <c r="F99" s="184" t="s">
        <v>468</v>
      </c>
      <c r="G99" s="184" t="s">
        <v>300</v>
      </c>
      <c r="H99" s="184" t="s">
        <v>12</v>
      </c>
      <c r="I99" s="184" t="s">
        <v>418</v>
      </c>
      <c r="J99" s="184" t="s">
        <v>410</v>
      </c>
      <c r="K99" s="185" t="s">
        <v>512</v>
      </c>
      <c r="L99" s="80">
        <v>12167</v>
      </c>
      <c r="M99" s="186">
        <v>0.23896103896103901</v>
      </c>
      <c r="N99" s="187">
        <v>0.36363636363636398</v>
      </c>
      <c r="O99" s="186">
        <v>0.42337662337662302</v>
      </c>
      <c r="P99" s="187">
        <v>0.472727272727273</v>
      </c>
      <c r="Q99" s="186">
        <v>0.49090909090909102</v>
      </c>
      <c r="R99" s="187">
        <v>0.50909090909090904</v>
      </c>
      <c r="S99" s="186">
        <v>0.54025974025974</v>
      </c>
      <c r="T99" s="187">
        <v>0.54545454545454497</v>
      </c>
      <c r="U99" s="186">
        <v>0.55584415584415603</v>
      </c>
      <c r="V99" s="188">
        <v>0.57142857142857095</v>
      </c>
    </row>
    <row r="100" spans="3:22" hidden="1">
      <c r="C100" s="183">
        <v>6</v>
      </c>
      <c r="D100" s="80"/>
      <c r="E100" s="184">
        <v>22003495</v>
      </c>
      <c r="F100" s="184" t="s">
        <v>468</v>
      </c>
      <c r="G100" s="184" t="s">
        <v>300</v>
      </c>
      <c r="H100" s="184" t="s">
        <v>12</v>
      </c>
      <c r="I100" s="184" t="s">
        <v>418</v>
      </c>
      <c r="J100" s="184" t="s">
        <v>423</v>
      </c>
      <c r="K100" s="185" t="s">
        <v>513</v>
      </c>
      <c r="L100" s="80">
        <v>17760</v>
      </c>
      <c r="M100" s="186">
        <v>0.33507853403141402</v>
      </c>
      <c r="N100" s="187">
        <v>0.487783595113438</v>
      </c>
      <c r="O100" s="186">
        <v>0.56631762652705098</v>
      </c>
      <c r="P100" s="187">
        <v>0.60471204188481698</v>
      </c>
      <c r="Q100" s="186">
        <v>0.64223385689354295</v>
      </c>
      <c r="R100" s="187">
        <v>0.67015706806282704</v>
      </c>
      <c r="S100" s="186">
        <v>0.70593368237347298</v>
      </c>
      <c r="T100" s="187">
        <v>0.72774869109947704</v>
      </c>
      <c r="U100" s="186">
        <v>0.745200698080279</v>
      </c>
      <c r="V100" s="188">
        <v>0.75338753387533897</v>
      </c>
    </row>
    <row r="101" spans="3:22" hidden="1">
      <c r="C101" s="183">
        <v>10</v>
      </c>
      <c r="D101" s="80"/>
      <c r="E101" s="184">
        <v>22003455</v>
      </c>
      <c r="F101" s="184" t="s">
        <v>468</v>
      </c>
      <c r="G101" s="184" t="s">
        <v>300</v>
      </c>
      <c r="H101" s="184" t="s">
        <v>12</v>
      </c>
      <c r="I101" s="184" t="s">
        <v>418</v>
      </c>
      <c r="J101" s="184" t="s">
        <v>412</v>
      </c>
      <c r="K101" s="185" t="s">
        <v>514</v>
      </c>
      <c r="L101" s="80">
        <v>2052</v>
      </c>
      <c r="M101" s="186">
        <v>0.23902338941321299</v>
      </c>
      <c r="N101" s="187">
        <v>0.36807550266721401</v>
      </c>
      <c r="O101" s="186">
        <v>0.46774541531823099</v>
      </c>
      <c r="P101" s="187">
        <v>0.52202213061401603</v>
      </c>
      <c r="Q101" s="186">
        <v>0.55598958333333304</v>
      </c>
      <c r="R101" s="187">
        <v>0.58714969241284998</v>
      </c>
      <c r="S101" s="186">
        <v>0.614223088163663</v>
      </c>
      <c r="T101" s="187">
        <v>0.63548057259713697</v>
      </c>
      <c r="U101" s="186">
        <v>0.65396216068001101</v>
      </c>
      <c r="V101" s="188">
        <v>0.67272727272727295</v>
      </c>
    </row>
    <row r="102" spans="3:22" hidden="1">
      <c r="C102" s="183">
        <v>6</v>
      </c>
      <c r="D102" s="80"/>
      <c r="E102" s="184">
        <v>22003480</v>
      </c>
      <c r="F102" s="184" t="s">
        <v>468</v>
      </c>
      <c r="G102" s="184" t="s">
        <v>300</v>
      </c>
      <c r="H102" s="184" t="s">
        <v>12</v>
      </c>
      <c r="I102" s="184" t="s">
        <v>418</v>
      </c>
      <c r="J102" s="184" t="s">
        <v>423</v>
      </c>
      <c r="K102" s="185" t="s">
        <v>515</v>
      </c>
      <c r="L102" s="80">
        <v>19603</v>
      </c>
      <c r="M102" s="186">
        <v>0.28992339422510299</v>
      </c>
      <c r="N102" s="187">
        <v>0.42781378903948097</v>
      </c>
      <c r="O102" s="186">
        <v>0.50500883912787298</v>
      </c>
      <c r="P102" s="187">
        <v>0.55391868002357103</v>
      </c>
      <c r="Q102" s="186">
        <v>0.58809664113140803</v>
      </c>
      <c r="R102" s="187">
        <v>0.61166764879198599</v>
      </c>
      <c r="S102" s="186">
        <v>0.64584560989982298</v>
      </c>
      <c r="T102" s="187">
        <v>0.66175604007071298</v>
      </c>
      <c r="U102" s="186">
        <v>0.67413081909251604</v>
      </c>
      <c r="V102" s="188">
        <v>0.68115942028985499</v>
      </c>
    </row>
    <row r="103" spans="3:22" hidden="1">
      <c r="C103" s="183">
        <v>9</v>
      </c>
      <c r="D103" s="80"/>
      <c r="E103" s="184">
        <v>22003156</v>
      </c>
      <c r="F103" s="184" t="s">
        <v>468</v>
      </c>
      <c r="G103" s="184" t="s">
        <v>300</v>
      </c>
      <c r="H103" s="184" t="s">
        <v>12</v>
      </c>
      <c r="I103" s="184" t="s">
        <v>418</v>
      </c>
      <c r="J103" s="184" t="s">
        <v>410</v>
      </c>
      <c r="K103" s="185" t="s">
        <v>516</v>
      </c>
      <c r="L103" s="80">
        <v>54656</v>
      </c>
      <c r="M103" s="186">
        <v>0.18917134367778099</v>
      </c>
      <c r="N103" s="187">
        <v>0.30670188180917801</v>
      </c>
      <c r="O103" s="186">
        <v>0.38362495873225499</v>
      </c>
      <c r="P103" s="187">
        <v>0.43479696269395801</v>
      </c>
      <c r="Q103" s="186">
        <v>0.47177286233080201</v>
      </c>
      <c r="R103" s="187">
        <v>0.496533509409046</v>
      </c>
      <c r="S103" s="186">
        <v>0.51601188511059803</v>
      </c>
      <c r="T103" s="187">
        <v>0.53075093442065902</v>
      </c>
      <c r="U103" s="186">
        <v>0.55492638731596799</v>
      </c>
      <c r="V103" s="188">
        <v>0.57267080745341603</v>
      </c>
    </row>
    <row r="104" spans="3:22" hidden="1">
      <c r="C104" s="183">
        <v>10</v>
      </c>
      <c r="D104" s="80"/>
      <c r="E104" s="184">
        <v>22003475</v>
      </c>
      <c r="F104" s="184" t="s">
        <v>468</v>
      </c>
      <c r="G104" s="184" t="s">
        <v>300</v>
      </c>
      <c r="H104" s="184" t="s">
        <v>12</v>
      </c>
      <c r="I104" s="184" t="s">
        <v>418</v>
      </c>
      <c r="J104" s="184" t="s">
        <v>412</v>
      </c>
      <c r="K104" s="185" t="s">
        <v>517</v>
      </c>
      <c r="L104" s="80">
        <v>52495</v>
      </c>
      <c r="M104" s="502" t="s">
        <v>416</v>
      </c>
      <c r="N104" s="503" t="s">
        <v>416</v>
      </c>
      <c r="O104" s="502" t="s">
        <v>416</v>
      </c>
      <c r="P104" s="503" t="s">
        <v>416</v>
      </c>
      <c r="Q104" s="502" t="s">
        <v>416</v>
      </c>
      <c r="R104" s="503" t="s">
        <v>416</v>
      </c>
      <c r="S104" s="502" t="s">
        <v>416</v>
      </c>
      <c r="T104" s="503" t="s">
        <v>416</v>
      </c>
      <c r="U104" s="502" t="s">
        <v>416</v>
      </c>
      <c r="V104" s="504" t="s">
        <v>416</v>
      </c>
    </row>
    <row r="105" spans="3:22" hidden="1">
      <c r="C105" s="183">
        <v>10</v>
      </c>
      <c r="D105" s="80"/>
      <c r="E105" s="184">
        <v>22003152</v>
      </c>
      <c r="F105" s="184" t="s">
        <v>468</v>
      </c>
      <c r="G105" s="184" t="s">
        <v>300</v>
      </c>
      <c r="H105" s="184" t="s">
        <v>12</v>
      </c>
      <c r="I105" s="184" t="s">
        <v>418</v>
      </c>
      <c r="J105" s="184" t="s">
        <v>410</v>
      </c>
      <c r="K105" s="185" t="s">
        <v>518</v>
      </c>
      <c r="L105" s="80">
        <v>106861</v>
      </c>
      <c r="M105" s="186">
        <v>0.102040816326531</v>
      </c>
      <c r="N105" s="187">
        <v>0.102040816326531</v>
      </c>
      <c r="O105" s="186">
        <v>0.18518518518518501</v>
      </c>
      <c r="P105" s="187"/>
      <c r="Q105" s="186"/>
      <c r="R105" s="187"/>
      <c r="S105" s="186"/>
      <c r="T105" s="187"/>
      <c r="U105" s="186"/>
      <c r="V105" s="188"/>
    </row>
    <row r="106" spans="3:22" hidden="1">
      <c r="C106" s="183">
        <v>10</v>
      </c>
      <c r="D106" s="80"/>
      <c r="E106" s="184">
        <v>22003182</v>
      </c>
      <c r="F106" s="184" t="s">
        <v>468</v>
      </c>
      <c r="G106" s="184" t="s">
        <v>300</v>
      </c>
      <c r="H106" s="184" t="s">
        <v>12</v>
      </c>
      <c r="I106" s="184" t="s">
        <v>418</v>
      </c>
      <c r="J106" s="184" t="s">
        <v>410</v>
      </c>
      <c r="K106" s="185" t="s">
        <v>519</v>
      </c>
      <c r="L106" s="80">
        <v>106862</v>
      </c>
      <c r="M106" s="186">
        <v>6.2111801242236003E-2</v>
      </c>
      <c r="N106" s="187">
        <v>6.2111801242236003E-2</v>
      </c>
      <c r="O106" s="186">
        <v>0.16129032258064499</v>
      </c>
      <c r="P106" s="187"/>
      <c r="Q106" s="186"/>
      <c r="R106" s="187"/>
      <c r="S106" s="186"/>
      <c r="T106" s="187"/>
      <c r="U106" s="186"/>
      <c r="V106" s="188"/>
    </row>
    <row r="107" spans="3:22" hidden="1">
      <c r="C107" s="183">
        <v>10</v>
      </c>
      <c r="D107" s="80"/>
      <c r="E107" s="184">
        <v>22003265</v>
      </c>
      <c r="F107" s="184" t="s">
        <v>468</v>
      </c>
      <c r="G107" s="184" t="s">
        <v>300</v>
      </c>
      <c r="H107" s="184" t="s">
        <v>12</v>
      </c>
      <c r="I107" s="184" t="s">
        <v>418</v>
      </c>
      <c r="J107" s="184" t="s">
        <v>412</v>
      </c>
      <c r="K107" s="185" t="s">
        <v>520</v>
      </c>
      <c r="L107" s="80">
        <v>52570</v>
      </c>
      <c r="M107" s="186" t="s">
        <v>416</v>
      </c>
      <c r="N107" s="187" t="s">
        <v>416</v>
      </c>
      <c r="O107" s="186" t="s">
        <v>416</v>
      </c>
      <c r="P107" s="187" t="s">
        <v>416</v>
      </c>
      <c r="Q107" s="186" t="s">
        <v>416</v>
      </c>
      <c r="R107" s="187" t="s">
        <v>416</v>
      </c>
      <c r="S107" s="186" t="s">
        <v>416</v>
      </c>
      <c r="T107" s="187" t="s">
        <v>416</v>
      </c>
      <c r="U107" s="186" t="s">
        <v>416</v>
      </c>
      <c r="V107" s="188" t="s">
        <v>416</v>
      </c>
    </row>
    <row r="108" spans="3:22" hidden="1">
      <c r="C108" s="183">
        <v>2</v>
      </c>
      <c r="D108" s="80"/>
      <c r="E108" s="185">
        <v>22003737</v>
      </c>
      <c r="F108" s="185" t="s">
        <v>468</v>
      </c>
      <c r="G108" s="185" t="s">
        <v>300</v>
      </c>
      <c r="H108" s="185" t="s">
        <v>12</v>
      </c>
      <c r="I108" s="185" t="s">
        <v>418</v>
      </c>
      <c r="J108" s="185" t="s">
        <v>420</v>
      </c>
      <c r="K108" s="185" t="s">
        <v>500</v>
      </c>
      <c r="L108" s="184">
        <v>108066</v>
      </c>
      <c r="M108" s="186" t="s">
        <v>416</v>
      </c>
      <c r="N108" s="187" t="s">
        <v>416</v>
      </c>
      <c r="O108" s="186" t="s">
        <v>416</v>
      </c>
      <c r="P108" s="187" t="s">
        <v>416</v>
      </c>
      <c r="Q108" s="186" t="s">
        <v>416</v>
      </c>
      <c r="R108" s="187" t="s">
        <v>416</v>
      </c>
      <c r="S108" s="186" t="s">
        <v>416</v>
      </c>
      <c r="T108" s="187" t="s">
        <v>416</v>
      </c>
      <c r="U108" s="186" t="s">
        <v>416</v>
      </c>
      <c r="V108" s="188" t="s">
        <v>416</v>
      </c>
    </row>
    <row r="109" spans="3:22" hidden="1">
      <c r="C109" s="183">
        <v>9</v>
      </c>
      <c r="D109" s="80"/>
      <c r="E109" s="185">
        <v>22003134</v>
      </c>
      <c r="F109" s="185" t="s">
        <v>468</v>
      </c>
      <c r="G109" s="185" t="s">
        <v>300</v>
      </c>
      <c r="H109" s="185" t="s">
        <v>12</v>
      </c>
      <c r="I109" s="185" t="s">
        <v>418</v>
      </c>
      <c r="J109" s="185" t="s">
        <v>412</v>
      </c>
      <c r="K109" s="185" t="s">
        <v>500</v>
      </c>
      <c r="L109" s="184">
        <v>108031</v>
      </c>
      <c r="M109" s="186" t="s">
        <v>416</v>
      </c>
      <c r="N109" s="187" t="s">
        <v>416</v>
      </c>
      <c r="O109" s="186" t="s">
        <v>416</v>
      </c>
      <c r="P109" s="187" t="s">
        <v>416</v>
      </c>
      <c r="Q109" s="186" t="s">
        <v>416</v>
      </c>
      <c r="R109" s="187" t="s">
        <v>416</v>
      </c>
      <c r="S109" s="186" t="s">
        <v>416</v>
      </c>
      <c r="T109" s="187" t="s">
        <v>416</v>
      </c>
      <c r="U109" s="186" t="s">
        <v>416</v>
      </c>
      <c r="V109" s="188" t="s">
        <v>416</v>
      </c>
    </row>
    <row r="110" spans="3:22" hidden="1">
      <c r="C110" s="183">
        <v>2</v>
      </c>
      <c r="D110" s="80"/>
      <c r="E110" s="185">
        <v>22003738</v>
      </c>
      <c r="F110" s="185" t="s">
        <v>468</v>
      </c>
      <c r="G110" s="185" t="s">
        <v>300</v>
      </c>
      <c r="H110" s="185" t="s">
        <v>12</v>
      </c>
      <c r="I110" s="185" t="s">
        <v>418</v>
      </c>
      <c r="J110" s="185" t="s">
        <v>420</v>
      </c>
      <c r="K110" s="185" t="s">
        <v>500</v>
      </c>
      <c r="L110" s="184">
        <v>108103</v>
      </c>
      <c r="M110" s="186" t="s">
        <v>416</v>
      </c>
      <c r="N110" s="187" t="s">
        <v>416</v>
      </c>
      <c r="O110" s="186" t="s">
        <v>416</v>
      </c>
      <c r="P110" s="187" t="s">
        <v>416</v>
      </c>
      <c r="Q110" s="186" t="s">
        <v>416</v>
      </c>
      <c r="R110" s="187" t="s">
        <v>416</v>
      </c>
      <c r="S110" s="186" t="s">
        <v>416</v>
      </c>
      <c r="T110" s="187" t="s">
        <v>416</v>
      </c>
      <c r="U110" s="186" t="s">
        <v>416</v>
      </c>
      <c r="V110" s="188" t="s">
        <v>416</v>
      </c>
    </row>
    <row r="111" spans="3:22" hidden="1">
      <c r="C111" s="183">
        <v>4</v>
      </c>
      <c r="D111" s="80"/>
      <c r="E111" s="185">
        <v>22003708</v>
      </c>
      <c r="F111" s="185" t="s">
        <v>468</v>
      </c>
      <c r="G111" s="185" t="s">
        <v>300</v>
      </c>
      <c r="H111" s="185" t="s">
        <v>12</v>
      </c>
      <c r="I111" s="185" t="s">
        <v>418</v>
      </c>
      <c r="J111" s="185" t="s">
        <v>521</v>
      </c>
      <c r="K111" s="185" t="s">
        <v>500</v>
      </c>
      <c r="L111" s="80">
        <v>108164</v>
      </c>
      <c r="M111" s="186" t="s">
        <v>416</v>
      </c>
      <c r="N111" s="187" t="s">
        <v>416</v>
      </c>
      <c r="O111" s="186" t="s">
        <v>416</v>
      </c>
      <c r="P111" s="187" t="s">
        <v>416</v>
      </c>
      <c r="Q111" s="186" t="s">
        <v>416</v>
      </c>
      <c r="R111" s="187" t="s">
        <v>416</v>
      </c>
      <c r="S111" s="186" t="s">
        <v>416</v>
      </c>
      <c r="T111" s="187" t="s">
        <v>416</v>
      </c>
      <c r="U111" s="186" t="s">
        <v>416</v>
      </c>
      <c r="V111" s="188" t="s">
        <v>416</v>
      </c>
    </row>
    <row r="112" spans="3:22" hidden="1">
      <c r="C112" s="183">
        <v>10</v>
      </c>
      <c r="D112" s="80"/>
      <c r="E112" s="184">
        <v>24843188</v>
      </c>
      <c r="F112" s="184" t="s">
        <v>522</v>
      </c>
      <c r="G112" s="184" t="s">
        <v>523</v>
      </c>
      <c r="H112" s="184" t="s">
        <v>12</v>
      </c>
      <c r="I112" s="184" t="s">
        <v>409</v>
      </c>
      <c r="J112" s="184" t="s">
        <v>410</v>
      </c>
      <c r="K112" s="185" t="s">
        <v>524</v>
      </c>
      <c r="L112" s="80">
        <v>90962</v>
      </c>
      <c r="M112" s="186">
        <v>0.24369747899159699</v>
      </c>
      <c r="N112" s="187">
        <v>0.310924369747899</v>
      </c>
      <c r="O112" s="186">
        <v>0.35714285714285698</v>
      </c>
      <c r="P112" s="187">
        <v>0.378151260504202</v>
      </c>
      <c r="Q112" s="186">
        <v>0.39495798319327702</v>
      </c>
      <c r="R112" s="187">
        <v>0.40336134453781503</v>
      </c>
      <c r="S112" s="186">
        <v>0.41176470588235298</v>
      </c>
      <c r="T112" s="187">
        <v>0.41176470588235298</v>
      </c>
      <c r="U112" s="186">
        <v>0.41596638655462198</v>
      </c>
      <c r="V112" s="188">
        <v>0.41666666666666702</v>
      </c>
    </row>
    <row r="113" spans="3:22" hidden="1">
      <c r="C113" s="183">
        <v>2</v>
      </c>
      <c r="D113" s="80"/>
      <c r="E113" s="184">
        <v>24843284</v>
      </c>
      <c r="F113" s="184" t="s">
        <v>522</v>
      </c>
      <c r="G113" s="184" t="s">
        <v>523</v>
      </c>
      <c r="H113" s="184" t="s">
        <v>12</v>
      </c>
      <c r="I113" s="184" t="s">
        <v>409</v>
      </c>
      <c r="J113" s="184" t="s">
        <v>420</v>
      </c>
      <c r="K113" s="185" t="s">
        <v>525</v>
      </c>
      <c r="L113" s="80">
        <v>90887</v>
      </c>
      <c r="M113" s="186" t="s">
        <v>416</v>
      </c>
      <c r="N113" s="187" t="s">
        <v>416</v>
      </c>
      <c r="O113" s="186" t="s">
        <v>416</v>
      </c>
      <c r="P113" s="187" t="s">
        <v>416</v>
      </c>
      <c r="Q113" s="186" t="s">
        <v>416</v>
      </c>
      <c r="R113" s="187" t="s">
        <v>416</v>
      </c>
      <c r="S113" s="186" t="s">
        <v>416</v>
      </c>
      <c r="T113" s="187" t="s">
        <v>416</v>
      </c>
      <c r="U113" s="186" t="s">
        <v>416</v>
      </c>
      <c r="V113" s="188" t="s">
        <v>416</v>
      </c>
    </row>
    <row r="114" spans="3:22" hidden="1">
      <c r="C114" s="183">
        <v>10</v>
      </c>
      <c r="D114" s="80"/>
      <c r="E114" s="184">
        <v>24843213</v>
      </c>
      <c r="F114" s="184" t="s">
        <v>522</v>
      </c>
      <c r="G114" s="184" t="s">
        <v>523</v>
      </c>
      <c r="H114" s="184" t="s">
        <v>12</v>
      </c>
      <c r="I114" s="184" t="s">
        <v>409</v>
      </c>
      <c r="J114" s="184" t="s">
        <v>412</v>
      </c>
      <c r="K114" s="185" t="s">
        <v>526</v>
      </c>
      <c r="L114" s="80">
        <v>91236</v>
      </c>
      <c r="M114" s="186">
        <v>0.23696682464454999</v>
      </c>
      <c r="N114" s="187">
        <v>0.36018957345971597</v>
      </c>
      <c r="O114" s="186">
        <v>0.39810426540284399</v>
      </c>
      <c r="P114" s="187">
        <v>0.43127962085308102</v>
      </c>
      <c r="Q114" s="186">
        <v>0.45497630331753602</v>
      </c>
      <c r="R114" s="187">
        <v>0.45971563981042701</v>
      </c>
      <c r="S114" s="186">
        <v>0.47393364928909998</v>
      </c>
      <c r="T114" s="187">
        <v>0.49197860962566897</v>
      </c>
      <c r="U114" s="186">
        <v>0.49197860962566897</v>
      </c>
      <c r="V114" s="188">
        <v>0.49411764705882399</v>
      </c>
    </row>
    <row r="115" spans="3:22" hidden="1">
      <c r="C115" s="183">
        <v>10</v>
      </c>
      <c r="D115" s="80"/>
      <c r="E115" s="184">
        <v>24843201</v>
      </c>
      <c r="F115" s="184" t="s">
        <v>522</v>
      </c>
      <c r="G115" s="184" t="s">
        <v>523</v>
      </c>
      <c r="H115" s="184" t="s">
        <v>12</v>
      </c>
      <c r="I115" s="184" t="s">
        <v>409</v>
      </c>
      <c r="J115" s="184" t="s">
        <v>412</v>
      </c>
      <c r="K115" s="185" t="s">
        <v>527</v>
      </c>
      <c r="L115" s="80">
        <v>91237</v>
      </c>
      <c r="M115" s="186">
        <v>0.22222222222222199</v>
      </c>
      <c r="N115" s="187">
        <v>0.35185185185185203</v>
      </c>
      <c r="O115" s="186">
        <v>0.407407407407407</v>
      </c>
      <c r="P115" s="187">
        <v>0.407407407407407</v>
      </c>
      <c r="Q115" s="186">
        <v>0.407407407407407</v>
      </c>
      <c r="R115" s="187">
        <v>0.44444444444444398</v>
      </c>
      <c r="S115" s="186">
        <v>0.44444444444444398</v>
      </c>
      <c r="T115" s="187">
        <v>0.46296296296296302</v>
      </c>
      <c r="U115" s="186">
        <v>0.46296296296296302</v>
      </c>
      <c r="V115" s="188">
        <v>0.5</v>
      </c>
    </row>
    <row r="116" spans="3:22" hidden="1">
      <c r="C116" s="183">
        <v>10</v>
      </c>
      <c r="D116" s="80"/>
      <c r="E116" s="184">
        <v>24843711</v>
      </c>
      <c r="F116" s="184" t="s">
        <v>522</v>
      </c>
      <c r="G116" s="184" t="s">
        <v>523</v>
      </c>
      <c r="H116" s="184" t="s">
        <v>12</v>
      </c>
      <c r="I116" s="184" t="s">
        <v>409</v>
      </c>
      <c r="J116" s="184" t="s">
        <v>412</v>
      </c>
      <c r="K116" s="185" t="s">
        <v>528</v>
      </c>
      <c r="L116" s="80">
        <v>91431</v>
      </c>
      <c r="M116" s="186"/>
      <c r="N116" s="187"/>
      <c r="O116" s="186"/>
      <c r="P116" s="187"/>
      <c r="Q116" s="186"/>
      <c r="R116" s="187"/>
      <c r="S116" s="186"/>
      <c r="T116" s="187"/>
      <c r="U116" s="186"/>
      <c r="V116" s="188"/>
    </row>
    <row r="117" spans="3:22" hidden="1">
      <c r="C117" s="183">
        <v>10</v>
      </c>
      <c r="D117" s="80"/>
      <c r="E117" s="184">
        <v>24843234</v>
      </c>
      <c r="F117" s="184" t="s">
        <v>522</v>
      </c>
      <c r="G117" s="184" t="s">
        <v>523</v>
      </c>
      <c r="H117" s="184" t="s">
        <v>12</v>
      </c>
      <c r="I117" s="184" t="s">
        <v>409</v>
      </c>
      <c r="J117" s="184" t="s">
        <v>412</v>
      </c>
      <c r="K117" s="185" t="s">
        <v>529</v>
      </c>
      <c r="L117" s="80">
        <v>90921</v>
      </c>
      <c r="M117" s="186">
        <v>0.31496062992126</v>
      </c>
      <c r="N117" s="187">
        <v>0.49606299212598398</v>
      </c>
      <c r="O117" s="186">
        <v>0.511811023622047</v>
      </c>
      <c r="P117" s="187">
        <v>0.52755905511810997</v>
      </c>
      <c r="Q117" s="186">
        <v>0.52755905511810997</v>
      </c>
      <c r="R117" s="187">
        <v>0.52755905511810997</v>
      </c>
      <c r="S117" s="186">
        <v>0.535433070866142</v>
      </c>
      <c r="T117" s="187">
        <v>0.535433070866142</v>
      </c>
      <c r="U117" s="186">
        <v>0.54330708661417304</v>
      </c>
      <c r="V117" s="188">
        <v>0.54330708661417304</v>
      </c>
    </row>
    <row r="118" spans="3:22" hidden="1">
      <c r="C118" s="183">
        <v>9</v>
      </c>
      <c r="D118" s="80"/>
      <c r="E118" s="184">
        <v>24203455</v>
      </c>
      <c r="F118" s="184" t="s">
        <v>522</v>
      </c>
      <c r="G118" s="184" t="s">
        <v>530</v>
      </c>
      <c r="H118" s="184" t="s">
        <v>12</v>
      </c>
      <c r="I118" s="184" t="s">
        <v>418</v>
      </c>
      <c r="J118" s="184" t="s">
        <v>412</v>
      </c>
      <c r="K118" s="185" t="s">
        <v>531</v>
      </c>
      <c r="L118" s="80">
        <v>9829</v>
      </c>
      <c r="M118" s="186">
        <v>0.206820682068207</v>
      </c>
      <c r="N118" s="187">
        <v>0.30858085808580898</v>
      </c>
      <c r="O118" s="186">
        <v>0.38368753589890903</v>
      </c>
      <c r="P118" s="187">
        <v>0.42992312241277397</v>
      </c>
      <c r="Q118" s="186">
        <v>0.47378277153558102</v>
      </c>
      <c r="R118" s="187">
        <v>0.50581395348837199</v>
      </c>
      <c r="S118" s="186">
        <v>0.52808219178082205</v>
      </c>
      <c r="T118" s="187">
        <v>0.53757225433526001</v>
      </c>
      <c r="U118" s="186">
        <v>0.55736371033360499</v>
      </c>
      <c r="V118" s="188">
        <v>0.56874999999999998</v>
      </c>
    </row>
    <row r="119" spans="3:22" hidden="1">
      <c r="C119" s="183">
        <v>9</v>
      </c>
      <c r="D119" s="80"/>
      <c r="E119" s="184">
        <v>24203710</v>
      </c>
      <c r="F119" s="184" t="s">
        <v>522</v>
      </c>
      <c r="G119" s="184" t="s">
        <v>530</v>
      </c>
      <c r="H119" s="184" t="s">
        <v>12</v>
      </c>
      <c r="I119" s="184" t="s">
        <v>418</v>
      </c>
      <c r="J119" s="184" t="s">
        <v>412</v>
      </c>
      <c r="K119" s="185" t="s">
        <v>532</v>
      </c>
      <c r="L119" s="80">
        <v>52162</v>
      </c>
      <c r="M119" s="186">
        <v>0.222713864306785</v>
      </c>
      <c r="N119" s="187">
        <v>0.33923303834808299</v>
      </c>
      <c r="O119" s="186">
        <v>0.428351309707242</v>
      </c>
      <c r="P119" s="187">
        <v>0.490566037735849</v>
      </c>
      <c r="Q119" s="186">
        <v>0.53630363036303597</v>
      </c>
      <c r="R119" s="187">
        <v>0.56033057851239698</v>
      </c>
      <c r="S119" s="186">
        <v>0.60175438596491204</v>
      </c>
      <c r="T119" s="187">
        <v>0.61050724637681197</v>
      </c>
      <c r="U119" s="186">
        <v>0.626893939393939</v>
      </c>
      <c r="V119" s="188">
        <v>0.629411764705882</v>
      </c>
    </row>
    <row r="120" spans="3:22" hidden="1">
      <c r="C120" s="183">
        <v>9</v>
      </c>
      <c r="D120" s="80"/>
      <c r="E120" s="184">
        <v>24203200</v>
      </c>
      <c r="F120" s="184" t="s">
        <v>522</v>
      </c>
      <c r="G120" s="184" t="s">
        <v>530</v>
      </c>
      <c r="H120" s="184" t="s">
        <v>12</v>
      </c>
      <c r="I120" s="184" t="s">
        <v>418</v>
      </c>
      <c r="J120" s="184" t="s">
        <v>412</v>
      </c>
      <c r="K120" s="185" t="s">
        <v>533</v>
      </c>
      <c r="L120" s="80">
        <v>90805</v>
      </c>
      <c r="M120" s="186">
        <v>0.198515769944341</v>
      </c>
      <c r="N120" s="187">
        <v>0.289424860853432</v>
      </c>
      <c r="O120" s="186">
        <v>0.35177865612648201</v>
      </c>
      <c r="P120" s="187">
        <v>0.391774891774892</v>
      </c>
      <c r="Q120" s="186">
        <v>0.42660550458715601</v>
      </c>
      <c r="R120" s="187">
        <v>0.44743276283618599</v>
      </c>
      <c r="S120" s="186">
        <v>0.49867374005304999</v>
      </c>
      <c r="T120" s="187">
        <v>0.52631578947368396</v>
      </c>
      <c r="U120" s="186">
        <v>0.552287581699346</v>
      </c>
      <c r="V120" s="188">
        <v>0.56338028169014098</v>
      </c>
    </row>
    <row r="121" spans="3:22" hidden="1">
      <c r="C121" s="183">
        <v>6</v>
      </c>
      <c r="D121" s="80"/>
      <c r="E121" s="184">
        <v>24203421</v>
      </c>
      <c r="F121" s="184" t="s">
        <v>522</v>
      </c>
      <c r="G121" s="184" t="s">
        <v>530</v>
      </c>
      <c r="H121" s="184" t="s">
        <v>12</v>
      </c>
      <c r="I121" s="184" t="s">
        <v>418</v>
      </c>
      <c r="J121" s="184" t="s">
        <v>423</v>
      </c>
      <c r="K121" s="185" t="s">
        <v>534</v>
      </c>
      <c r="L121" s="80">
        <v>102316</v>
      </c>
      <c r="M121" s="186">
        <v>0.48484848484848497</v>
      </c>
      <c r="N121" s="187">
        <v>0.60606060606060597</v>
      </c>
      <c r="O121" s="186">
        <v>0.63636363636363602</v>
      </c>
      <c r="P121" s="187">
        <v>0.69696969696969702</v>
      </c>
      <c r="Q121" s="186">
        <v>0.69696969696969702</v>
      </c>
      <c r="R121" s="187">
        <v>0.69696969696969702</v>
      </c>
      <c r="S121" s="186">
        <v>0.69696969696969702</v>
      </c>
      <c r="T121" s="187">
        <v>0.72727272727272696</v>
      </c>
      <c r="U121" s="186">
        <v>0.72727272727272696</v>
      </c>
      <c r="V121" s="188">
        <v>0.72727272727272696</v>
      </c>
    </row>
    <row r="122" spans="3:22" hidden="1">
      <c r="C122" s="183">
        <v>2</v>
      </c>
      <c r="D122" s="80"/>
      <c r="E122" s="184">
        <v>24203283</v>
      </c>
      <c r="F122" s="184" t="s">
        <v>522</v>
      </c>
      <c r="G122" s="184" t="s">
        <v>530</v>
      </c>
      <c r="H122" s="184" t="s">
        <v>12</v>
      </c>
      <c r="I122" s="184" t="s">
        <v>409</v>
      </c>
      <c r="J122" s="184" t="s">
        <v>420</v>
      </c>
      <c r="K122" s="185" t="s">
        <v>535</v>
      </c>
      <c r="L122" s="80">
        <v>102942</v>
      </c>
      <c r="M122" s="186" t="s">
        <v>416</v>
      </c>
      <c r="N122" s="187" t="s">
        <v>416</v>
      </c>
      <c r="O122" s="186" t="s">
        <v>416</v>
      </c>
      <c r="P122" s="187" t="s">
        <v>416</v>
      </c>
      <c r="Q122" s="186" t="s">
        <v>416</v>
      </c>
      <c r="R122" s="187" t="s">
        <v>416</v>
      </c>
      <c r="S122" s="186" t="s">
        <v>416</v>
      </c>
      <c r="T122" s="187" t="s">
        <v>416</v>
      </c>
      <c r="U122" s="186" t="s">
        <v>416</v>
      </c>
      <c r="V122" s="188" t="s">
        <v>416</v>
      </c>
    </row>
    <row r="123" spans="3:22" hidden="1">
      <c r="C123" s="183">
        <v>10</v>
      </c>
      <c r="D123" s="80"/>
      <c r="E123" s="184">
        <v>24203466</v>
      </c>
      <c r="F123" s="184" t="s">
        <v>522</v>
      </c>
      <c r="G123" s="184" t="s">
        <v>530</v>
      </c>
      <c r="H123" s="184" t="s">
        <v>12</v>
      </c>
      <c r="I123" s="184" t="s">
        <v>418</v>
      </c>
      <c r="J123" s="184" t="s">
        <v>412</v>
      </c>
      <c r="K123" s="185" t="s">
        <v>536</v>
      </c>
      <c r="L123" s="80">
        <v>106270</v>
      </c>
      <c r="M123" s="186">
        <v>8.2568807339449601E-2</v>
      </c>
      <c r="N123" s="187">
        <v>0.119266055045872</v>
      </c>
      <c r="O123" s="186">
        <v>0.17283950617284</v>
      </c>
      <c r="P123" s="187">
        <v>0.2</v>
      </c>
      <c r="Q123" s="186">
        <v>0.45454545454545497</v>
      </c>
      <c r="R123" s="187"/>
      <c r="S123" s="186"/>
      <c r="T123" s="187"/>
      <c r="U123" s="186"/>
      <c r="V123" s="188"/>
    </row>
    <row r="124" spans="3:22" hidden="1">
      <c r="C124" s="183">
        <v>10</v>
      </c>
      <c r="D124" s="80"/>
      <c r="E124" s="184">
        <v>24203188</v>
      </c>
      <c r="F124" s="184" t="s">
        <v>522</v>
      </c>
      <c r="G124" s="184" t="s">
        <v>530</v>
      </c>
      <c r="H124" s="184" t="s">
        <v>12</v>
      </c>
      <c r="I124" s="184" t="s">
        <v>409</v>
      </c>
      <c r="J124" s="184" t="s">
        <v>410</v>
      </c>
      <c r="K124" s="185" t="s">
        <v>537</v>
      </c>
      <c r="L124" s="80">
        <v>90962</v>
      </c>
      <c r="M124" s="186">
        <v>0.195945945945946</v>
      </c>
      <c r="N124" s="187">
        <v>0.29054054054054101</v>
      </c>
      <c r="O124" s="186">
        <v>0.34797297297297303</v>
      </c>
      <c r="P124" s="187">
        <v>0.38175675675675702</v>
      </c>
      <c r="Q124" s="186">
        <v>0.41891891891891903</v>
      </c>
      <c r="R124" s="187">
        <v>0.445945945945946</v>
      </c>
      <c r="S124" s="186">
        <v>0.45270270270270302</v>
      </c>
      <c r="T124" s="187">
        <v>0.45945945945945998</v>
      </c>
      <c r="U124" s="186">
        <v>0.462837837837838</v>
      </c>
      <c r="V124" s="188">
        <v>0.46666666666666701</v>
      </c>
    </row>
    <row r="125" spans="3:22" hidden="1">
      <c r="C125" s="183">
        <v>6</v>
      </c>
      <c r="D125" s="80"/>
      <c r="E125" s="184">
        <v>24203440</v>
      </c>
      <c r="F125" s="184" t="s">
        <v>522</v>
      </c>
      <c r="G125" s="184" t="s">
        <v>530</v>
      </c>
      <c r="H125" s="184" t="s">
        <v>12</v>
      </c>
      <c r="I125" s="184" t="s">
        <v>418</v>
      </c>
      <c r="J125" s="184" t="s">
        <v>423</v>
      </c>
      <c r="K125" s="185" t="s">
        <v>538</v>
      </c>
      <c r="L125" s="80">
        <v>10405</v>
      </c>
      <c r="M125" s="186">
        <v>0.31072555205047298</v>
      </c>
      <c r="N125" s="187">
        <v>0.46372239747634098</v>
      </c>
      <c r="O125" s="186">
        <v>0.52365930599369104</v>
      </c>
      <c r="P125" s="187">
        <v>0.55993690851735001</v>
      </c>
      <c r="Q125" s="186">
        <v>0.60410094637223999</v>
      </c>
      <c r="R125" s="187">
        <v>0.63406940063091499</v>
      </c>
      <c r="S125" s="186">
        <v>0.65806451612903205</v>
      </c>
      <c r="T125" s="187">
        <v>0.66935483870967705</v>
      </c>
      <c r="U125" s="186">
        <v>0.67491749174917504</v>
      </c>
      <c r="V125" s="188">
        <v>0.67491749174917504</v>
      </c>
    </row>
    <row r="126" spans="3:22" hidden="1">
      <c r="C126" s="183">
        <v>2</v>
      </c>
      <c r="D126" s="80"/>
      <c r="E126" s="184">
        <v>24203284</v>
      </c>
      <c r="F126" s="184" t="s">
        <v>522</v>
      </c>
      <c r="G126" s="184" t="s">
        <v>530</v>
      </c>
      <c r="H126" s="184" t="s">
        <v>12</v>
      </c>
      <c r="I126" s="184" t="s">
        <v>409</v>
      </c>
      <c r="J126" s="184" t="s">
        <v>420</v>
      </c>
      <c r="K126" s="185" t="s">
        <v>539</v>
      </c>
      <c r="L126" s="80">
        <v>90887</v>
      </c>
      <c r="M126" s="186" t="s">
        <v>416</v>
      </c>
      <c r="N126" s="187" t="s">
        <v>416</v>
      </c>
      <c r="O126" s="186" t="s">
        <v>416</v>
      </c>
      <c r="P126" s="187" t="s">
        <v>416</v>
      </c>
      <c r="Q126" s="186" t="s">
        <v>416</v>
      </c>
      <c r="R126" s="187" t="s">
        <v>416</v>
      </c>
      <c r="S126" s="186" t="s">
        <v>416</v>
      </c>
      <c r="T126" s="187" t="s">
        <v>416</v>
      </c>
      <c r="U126" s="186" t="s">
        <v>416</v>
      </c>
      <c r="V126" s="188" t="s">
        <v>416</v>
      </c>
    </row>
    <row r="127" spans="3:22" hidden="1">
      <c r="C127" s="183">
        <v>10</v>
      </c>
      <c r="D127" s="80"/>
      <c r="E127" s="184">
        <v>24203751</v>
      </c>
      <c r="F127" s="184" t="s">
        <v>522</v>
      </c>
      <c r="G127" s="184" t="s">
        <v>530</v>
      </c>
      <c r="H127" s="184" t="s">
        <v>12</v>
      </c>
      <c r="I127" s="184" t="s">
        <v>409</v>
      </c>
      <c r="J127" s="184" t="s">
        <v>412</v>
      </c>
      <c r="K127" s="185" t="s">
        <v>540</v>
      </c>
      <c r="L127" s="80">
        <v>91141</v>
      </c>
      <c r="M127" s="186">
        <v>0.14763779527559101</v>
      </c>
      <c r="N127" s="187">
        <v>0.23622047244094499</v>
      </c>
      <c r="O127" s="186">
        <v>0.267716535433071</v>
      </c>
      <c r="P127" s="187">
        <v>0.29388560157790899</v>
      </c>
      <c r="Q127" s="186">
        <v>0.334190231362468</v>
      </c>
      <c r="R127" s="187">
        <v>0.35168195718654399</v>
      </c>
      <c r="S127" s="186">
        <v>0.34146341463414598</v>
      </c>
      <c r="T127" s="187">
        <v>0.38235294117647101</v>
      </c>
      <c r="U127" s="186">
        <v>0.45945945945945998</v>
      </c>
      <c r="V127" s="188"/>
    </row>
    <row r="128" spans="3:22" hidden="1">
      <c r="C128" s="183">
        <v>10</v>
      </c>
      <c r="D128" s="80"/>
      <c r="E128" s="184">
        <v>24203213</v>
      </c>
      <c r="F128" s="184" t="s">
        <v>522</v>
      </c>
      <c r="G128" s="184" t="s">
        <v>530</v>
      </c>
      <c r="H128" s="184" t="s">
        <v>12</v>
      </c>
      <c r="I128" s="184" t="s">
        <v>409</v>
      </c>
      <c r="J128" s="184" t="s">
        <v>412</v>
      </c>
      <c r="K128" s="185" t="s">
        <v>541</v>
      </c>
      <c r="L128" s="80">
        <v>91236</v>
      </c>
      <c r="M128" s="186">
        <v>0.18682505399568</v>
      </c>
      <c r="N128" s="187">
        <v>0.287257019438445</v>
      </c>
      <c r="O128" s="186">
        <v>0.31641468682505403</v>
      </c>
      <c r="P128" s="187">
        <v>0.34989200863930903</v>
      </c>
      <c r="Q128" s="186">
        <v>0.38869257950530001</v>
      </c>
      <c r="R128" s="187">
        <v>0.41720154043645702</v>
      </c>
      <c r="S128" s="186">
        <v>0.41922005571030602</v>
      </c>
      <c r="T128" s="187">
        <v>0.43920972644376899</v>
      </c>
      <c r="U128" s="186">
        <v>0.44406779661016998</v>
      </c>
      <c r="V128" s="188">
        <v>0.44618395303326802</v>
      </c>
    </row>
    <row r="129" spans="3:22" hidden="1">
      <c r="C129" s="183">
        <v>10</v>
      </c>
      <c r="D129" s="80"/>
      <c r="E129" s="184">
        <v>24203201</v>
      </c>
      <c r="F129" s="184" t="s">
        <v>522</v>
      </c>
      <c r="G129" s="184" t="s">
        <v>530</v>
      </c>
      <c r="H129" s="184" t="s">
        <v>12</v>
      </c>
      <c r="I129" s="184" t="s">
        <v>409</v>
      </c>
      <c r="J129" s="184" t="s">
        <v>412</v>
      </c>
      <c r="K129" s="185" t="s">
        <v>542</v>
      </c>
      <c r="L129" s="80">
        <v>91237</v>
      </c>
      <c r="M129" s="186" t="s">
        <v>416</v>
      </c>
      <c r="N129" s="187" t="s">
        <v>416</v>
      </c>
      <c r="O129" s="186" t="s">
        <v>416</v>
      </c>
      <c r="P129" s="187" t="s">
        <v>416</v>
      </c>
      <c r="Q129" s="186" t="s">
        <v>416</v>
      </c>
      <c r="R129" s="187" t="s">
        <v>416</v>
      </c>
      <c r="S129" s="186" t="s">
        <v>416</v>
      </c>
      <c r="T129" s="187" t="s">
        <v>416</v>
      </c>
      <c r="U129" s="186" t="s">
        <v>416</v>
      </c>
      <c r="V129" s="188" t="s">
        <v>416</v>
      </c>
    </row>
    <row r="130" spans="3:22" hidden="1">
      <c r="C130" s="183">
        <v>9</v>
      </c>
      <c r="D130" s="80"/>
      <c r="E130" s="184">
        <v>24203266</v>
      </c>
      <c r="F130" s="184" t="s">
        <v>522</v>
      </c>
      <c r="G130" s="184" t="s">
        <v>530</v>
      </c>
      <c r="H130" s="184" t="s">
        <v>12</v>
      </c>
      <c r="I130" s="184" t="s">
        <v>409</v>
      </c>
      <c r="J130" s="184" t="s">
        <v>412</v>
      </c>
      <c r="K130" s="185" t="s">
        <v>543</v>
      </c>
      <c r="L130" s="80">
        <v>91334</v>
      </c>
      <c r="M130" s="186">
        <v>0.18375241779497101</v>
      </c>
      <c r="N130" s="187">
        <v>0.27659574468085102</v>
      </c>
      <c r="O130" s="186">
        <v>0.36188436830835102</v>
      </c>
      <c r="P130" s="187">
        <v>0.38329764453961501</v>
      </c>
      <c r="Q130" s="186">
        <v>0.428909952606635</v>
      </c>
      <c r="R130" s="187">
        <v>0.439393939393939</v>
      </c>
      <c r="S130" s="186">
        <v>0.47660818713450298</v>
      </c>
      <c r="T130" s="187">
        <v>0.47231270358306199</v>
      </c>
      <c r="U130" s="186">
        <v>0.47985347985347998</v>
      </c>
      <c r="V130" s="188">
        <v>0.49797570850202399</v>
      </c>
    </row>
    <row r="131" spans="3:22" hidden="1">
      <c r="C131" s="183">
        <v>10</v>
      </c>
      <c r="D131" s="80"/>
      <c r="E131" s="184">
        <v>24203711</v>
      </c>
      <c r="F131" s="184" t="s">
        <v>522</v>
      </c>
      <c r="G131" s="184" t="s">
        <v>530</v>
      </c>
      <c r="H131" s="184" t="s">
        <v>12</v>
      </c>
      <c r="I131" s="184" t="s">
        <v>409</v>
      </c>
      <c r="J131" s="184" t="s">
        <v>412</v>
      </c>
      <c r="K131" s="185" t="s">
        <v>544</v>
      </c>
      <c r="L131" s="80">
        <v>91431</v>
      </c>
      <c r="M131" s="186" t="s">
        <v>416</v>
      </c>
      <c r="N131" s="187" t="s">
        <v>416</v>
      </c>
      <c r="O131" s="186" t="s">
        <v>416</v>
      </c>
      <c r="P131" s="187" t="s">
        <v>416</v>
      </c>
      <c r="Q131" s="186" t="s">
        <v>416</v>
      </c>
      <c r="R131" s="187" t="s">
        <v>416</v>
      </c>
      <c r="S131" s="186" t="s">
        <v>416</v>
      </c>
      <c r="T131" s="187" t="s">
        <v>416</v>
      </c>
      <c r="U131" s="186" t="s">
        <v>416</v>
      </c>
      <c r="V131" s="188" t="s">
        <v>416</v>
      </c>
    </row>
    <row r="132" spans="3:22" hidden="1">
      <c r="C132" s="183">
        <v>10</v>
      </c>
      <c r="D132" s="80"/>
      <c r="E132" s="184">
        <v>24203760</v>
      </c>
      <c r="F132" s="184" t="s">
        <v>522</v>
      </c>
      <c r="G132" s="184" t="s">
        <v>530</v>
      </c>
      <c r="H132" s="184" t="s">
        <v>12</v>
      </c>
      <c r="I132" s="184" t="s">
        <v>418</v>
      </c>
      <c r="J132" s="184" t="s">
        <v>412</v>
      </c>
      <c r="K132" s="185" t="s">
        <v>545</v>
      </c>
      <c r="L132" s="80">
        <v>16147</v>
      </c>
      <c r="M132" s="186">
        <v>0.20545609548167099</v>
      </c>
      <c r="N132" s="187">
        <v>0.31457800511508899</v>
      </c>
      <c r="O132" s="186">
        <v>0.35890878090366601</v>
      </c>
      <c r="P132" s="187">
        <v>0.39215686274509798</v>
      </c>
      <c r="Q132" s="186">
        <v>0.42369991474850799</v>
      </c>
      <c r="R132" s="187">
        <v>0.44416027280477399</v>
      </c>
      <c r="S132" s="186">
        <v>0.45945945945945998</v>
      </c>
      <c r="T132" s="187">
        <v>0.46654099905749302</v>
      </c>
      <c r="U132" s="186">
        <v>0.48186528497409298</v>
      </c>
      <c r="V132" s="188">
        <v>0.48565121412803502</v>
      </c>
    </row>
    <row r="133" spans="3:22" hidden="1">
      <c r="C133" s="183">
        <v>10</v>
      </c>
      <c r="D133" s="80"/>
      <c r="E133" s="184">
        <v>24203234</v>
      </c>
      <c r="F133" s="184" t="s">
        <v>522</v>
      </c>
      <c r="G133" s="184" t="s">
        <v>530</v>
      </c>
      <c r="H133" s="184" t="s">
        <v>12</v>
      </c>
      <c r="I133" s="184" t="s">
        <v>409</v>
      </c>
      <c r="J133" s="184" t="s">
        <v>412</v>
      </c>
      <c r="K133" s="185" t="s">
        <v>546</v>
      </c>
      <c r="L133" s="80">
        <v>90921</v>
      </c>
      <c r="M133" s="186">
        <v>0.19565217391304299</v>
      </c>
      <c r="N133" s="187">
        <v>0.26811594202898598</v>
      </c>
      <c r="O133" s="186">
        <v>0.38683127572016501</v>
      </c>
      <c r="P133" s="187">
        <v>0.44855967078189302</v>
      </c>
      <c r="Q133" s="186">
        <v>0.47325102880658398</v>
      </c>
      <c r="R133" s="187">
        <v>0.49561403508771901</v>
      </c>
      <c r="S133" s="186">
        <v>0.51627906976744198</v>
      </c>
      <c r="T133" s="187">
        <v>0.54450261780104703</v>
      </c>
      <c r="U133" s="186">
        <v>0.58024691358024705</v>
      </c>
      <c r="V133" s="188">
        <v>0.58677685950413205</v>
      </c>
    </row>
    <row r="134" spans="3:22" hidden="1">
      <c r="C134" s="183">
        <v>10</v>
      </c>
      <c r="D134" s="80"/>
      <c r="E134" s="184">
        <v>24223213</v>
      </c>
      <c r="F134" s="184" t="s">
        <v>522</v>
      </c>
      <c r="G134" s="184" t="s">
        <v>547</v>
      </c>
      <c r="H134" s="184" t="s">
        <v>12</v>
      </c>
      <c r="I134" s="184" t="s">
        <v>409</v>
      </c>
      <c r="J134" s="184" t="s">
        <v>412</v>
      </c>
      <c r="K134" s="185" t="s">
        <v>548</v>
      </c>
      <c r="L134" s="80">
        <v>91236</v>
      </c>
      <c r="M134" s="186">
        <v>0.21678321678321699</v>
      </c>
      <c r="N134" s="187">
        <v>0.24475524475524499</v>
      </c>
      <c r="O134" s="186">
        <v>0.27272727272727298</v>
      </c>
      <c r="P134" s="187">
        <v>0.30069930069930101</v>
      </c>
      <c r="Q134" s="186">
        <v>0.35135135135135098</v>
      </c>
      <c r="R134" s="187">
        <v>0.36170212765957499</v>
      </c>
      <c r="S134" s="186">
        <v>0.4</v>
      </c>
      <c r="T134" s="187">
        <v>0.45</v>
      </c>
      <c r="U134" s="186"/>
      <c r="V134" s="188"/>
    </row>
    <row r="135" spans="3:22" hidden="1">
      <c r="C135" s="183">
        <v>9</v>
      </c>
      <c r="D135" s="80"/>
      <c r="E135" s="184">
        <v>24223266</v>
      </c>
      <c r="F135" s="184" t="s">
        <v>522</v>
      </c>
      <c r="G135" s="184" t="s">
        <v>547</v>
      </c>
      <c r="H135" s="184" t="s">
        <v>12</v>
      </c>
      <c r="I135" s="184" t="s">
        <v>409</v>
      </c>
      <c r="J135" s="184" t="s">
        <v>412</v>
      </c>
      <c r="K135" s="185" t="s">
        <v>549</v>
      </c>
      <c r="L135" s="80">
        <v>91334</v>
      </c>
      <c r="M135" s="186">
        <v>0.144736842105263</v>
      </c>
      <c r="N135" s="187">
        <v>0.24342105263157901</v>
      </c>
      <c r="O135" s="186">
        <v>0.32758620689655199</v>
      </c>
      <c r="P135" s="187">
        <v>0.39655172413793099</v>
      </c>
      <c r="Q135" s="186">
        <v>0.405063291139241</v>
      </c>
      <c r="R135" s="187">
        <v>0.39393939393939398</v>
      </c>
      <c r="S135" s="186">
        <v>0.47058823529411797</v>
      </c>
      <c r="T135" s="187">
        <v>0.48484848484848497</v>
      </c>
      <c r="U135" s="186"/>
      <c r="V135" s="188"/>
    </row>
    <row r="136" spans="3:22" hidden="1">
      <c r="C136" s="183">
        <v>10</v>
      </c>
      <c r="D136" s="80"/>
      <c r="E136" s="184">
        <v>24223234</v>
      </c>
      <c r="F136" s="184" t="s">
        <v>522</v>
      </c>
      <c r="G136" s="184" t="s">
        <v>547</v>
      </c>
      <c r="H136" s="184" t="s">
        <v>12</v>
      </c>
      <c r="I136" s="184" t="s">
        <v>409</v>
      </c>
      <c r="J136" s="184" t="s">
        <v>412</v>
      </c>
      <c r="K136" s="185" t="s">
        <v>550</v>
      </c>
      <c r="L136" s="80">
        <v>90921</v>
      </c>
      <c r="M136" s="186">
        <v>0.25423728813559299</v>
      </c>
      <c r="N136" s="187">
        <v>0.28813559322033899</v>
      </c>
      <c r="O136" s="186">
        <v>0.355932203389831</v>
      </c>
      <c r="P136" s="187">
        <v>0.37288135593220301</v>
      </c>
      <c r="Q136" s="186">
        <v>0.37288135593220301</v>
      </c>
      <c r="R136" s="187">
        <v>0.38</v>
      </c>
      <c r="S136" s="186">
        <v>0.51851851851851904</v>
      </c>
      <c r="T136" s="187">
        <v>0.51851851851851904</v>
      </c>
      <c r="U136" s="186"/>
      <c r="V136" s="188"/>
    </row>
    <row r="137" spans="3:22" hidden="1">
      <c r="C137" s="183">
        <v>10</v>
      </c>
      <c r="D137" s="80"/>
      <c r="E137" s="184">
        <v>24913188</v>
      </c>
      <c r="F137" s="184" t="s">
        <v>522</v>
      </c>
      <c r="G137" s="184" t="s">
        <v>551</v>
      </c>
      <c r="H137" s="184" t="s">
        <v>12</v>
      </c>
      <c r="I137" s="184" t="s">
        <v>409</v>
      </c>
      <c r="J137" s="184" t="s">
        <v>410</v>
      </c>
      <c r="K137" s="185" t="s">
        <v>552</v>
      </c>
      <c r="L137" s="80">
        <v>90962</v>
      </c>
      <c r="M137" s="186">
        <v>0.206422018348624</v>
      </c>
      <c r="N137" s="187">
        <v>0.23394495412843999</v>
      </c>
      <c r="O137" s="186">
        <v>0.32110091743119301</v>
      </c>
      <c r="P137" s="187">
        <v>0.35321100917431197</v>
      </c>
      <c r="Q137" s="186">
        <v>0.38073394495412799</v>
      </c>
      <c r="R137" s="187">
        <v>0.394495412844037</v>
      </c>
      <c r="S137" s="186">
        <v>0.394495412844037</v>
      </c>
      <c r="T137" s="187">
        <v>0.403669724770642</v>
      </c>
      <c r="U137" s="186">
        <v>0.408256880733945</v>
      </c>
      <c r="V137" s="188">
        <v>0.39108910891089099</v>
      </c>
    </row>
    <row r="138" spans="3:22" hidden="1">
      <c r="C138" s="183">
        <v>2</v>
      </c>
      <c r="D138" s="80"/>
      <c r="E138" s="184">
        <v>24913284</v>
      </c>
      <c r="F138" s="184" t="s">
        <v>522</v>
      </c>
      <c r="G138" s="184" t="s">
        <v>551</v>
      </c>
      <c r="H138" s="184" t="s">
        <v>12</v>
      </c>
      <c r="I138" s="184" t="s">
        <v>409</v>
      </c>
      <c r="J138" s="184" t="s">
        <v>420</v>
      </c>
      <c r="K138" s="185" t="s">
        <v>553</v>
      </c>
      <c r="L138" s="80">
        <v>90887</v>
      </c>
      <c r="M138" s="186" t="s">
        <v>416</v>
      </c>
      <c r="N138" s="187" t="s">
        <v>416</v>
      </c>
      <c r="O138" s="186" t="s">
        <v>416</v>
      </c>
      <c r="P138" s="187" t="s">
        <v>416</v>
      </c>
      <c r="Q138" s="186" t="s">
        <v>416</v>
      </c>
      <c r="R138" s="187" t="s">
        <v>416</v>
      </c>
      <c r="S138" s="186" t="s">
        <v>416</v>
      </c>
      <c r="T138" s="187" t="s">
        <v>416</v>
      </c>
      <c r="U138" s="186" t="s">
        <v>416</v>
      </c>
      <c r="V138" s="188" t="s">
        <v>416</v>
      </c>
    </row>
    <row r="139" spans="3:22" hidden="1">
      <c r="C139" s="183">
        <v>10</v>
      </c>
      <c r="D139" s="80"/>
      <c r="E139" s="184">
        <v>24913213</v>
      </c>
      <c r="F139" s="184" t="s">
        <v>522</v>
      </c>
      <c r="G139" s="184" t="s">
        <v>551</v>
      </c>
      <c r="H139" s="184" t="s">
        <v>12</v>
      </c>
      <c r="I139" s="184" t="s">
        <v>409</v>
      </c>
      <c r="J139" s="184" t="s">
        <v>412</v>
      </c>
      <c r="K139" s="185" t="s">
        <v>554</v>
      </c>
      <c r="L139" s="80">
        <v>91236</v>
      </c>
      <c r="M139" s="186">
        <v>0.19256756756756799</v>
      </c>
      <c r="N139" s="187">
        <v>0.27702702702702697</v>
      </c>
      <c r="O139" s="186">
        <v>0.33108108108108097</v>
      </c>
      <c r="P139" s="187">
        <v>0.39527027027027001</v>
      </c>
      <c r="Q139" s="186">
        <v>0.41891891891891903</v>
      </c>
      <c r="R139" s="187">
        <v>0.429054054054054</v>
      </c>
      <c r="S139" s="186">
        <v>0.43918918918918898</v>
      </c>
      <c r="T139" s="187">
        <v>0.44256756756756799</v>
      </c>
      <c r="U139" s="186">
        <v>0.44067796610169502</v>
      </c>
      <c r="V139" s="188">
        <v>0.44237918215613398</v>
      </c>
    </row>
    <row r="140" spans="3:22" hidden="1">
      <c r="C140" s="183">
        <v>10</v>
      </c>
      <c r="D140" s="80"/>
      <c r="E140" s="184">
        <v>24913201</v>
      </c>
      <c r="F140" s="184" t="s">
        <v>522</v>
      </c>
      <c r="G140" s="184" t="s">
        <v>551</v>
      </c>
      <c r="H140" s="184" t="s">
        <v>12</v>
      </c>
      <c r="I140" s="184" t="s">
        <v>409</v>
      </c>
      <c r="J140" s="184" t="s">
        <v>412</v>
      </c>
      <c r="K140" s="185" t="s">
        <v>555</v>
      </c>
      <c r="L140" s="80">
        <v>91237</v>
      </c>
      <c r="M140" s="186">
        <v>0.26315789473684198</v>
      </c>
      <c r="N140" s="187">
        <v>0.31578947368421101</v>
      </c>
      <c r="O140" s="186">
        <v>0.31578947368421101</v>
      </c>
      <c r="P140" s="187">
        <v>0.31578947368421101</v>
      </c>
      <c r="Q140" s="186">
        <v>0.31578947368421101</v>
      </c>
      <c r="R140" s="187">
        <v>0.31578947368421101</v>
      </c>
      <c r="S140" s="186">
        <v>0.31578947368421101</v>
      </c>
      <c r="T140" s="187">
        <v>0.31578947368421101</v>
      </c>
      <c r="U140" s="186">
        <v>0.31578947368421101</v>
      </c>
      <c r="V140" s="188">
        <v>0.31578947368421101</v>
      </c>
    </row>
    <row r="141" spans="3:22" hidden="1">
      <c r="C141" s="183">
        <v>10</v>
      </c>
      <c r="D141" s="80"/>
      <c r="E141" s="184">
        <v>24913234</v>
      </c>
      <c r="F141" s="184" t="s">
        <v>522</v>
      </c>
      <c r="G141" s="184" t="s">
        <v>551</v>
      </c>
      <c r="H141" s="184" t="s">
        <v>12</v>
      </c>
      <c r="I141" s="184" t="s">
        <v>409</v>
      </c>
      <c r="J141" s="184" t="s">
        <v>412</v>
      </c>
      <c r="K141" s="185" t="s">
        <v>556</v>
      </c>
      <c r="L141" s="80">
        <v>90921</v>
      </c>
      <c r="M141" s="186">
        <v>0.115384615384615</v>
      </c>
      <c r="N141" s="187">
        <v>0.230769230769231</v>
      </c>
      <c r="O141" s="186">
        <v>0.269230769230769</v>
      </c>
      <c r="P141" s="187">
        <v>0.30769230769230799</v>
      </c>
      <c r="Q141" s="186">
        <v>0.30769230769230799</v>
      </c>
      <c r="R141" s="187">
        <v>0.34615384615384598</v>
      </c>
      <c r="S141" s="186">
        <v>0.34615384615384598</v>
      </c>
      <c r="T141" s="187">
        <v>0.34615384615384598</v>
      </c>
      <c r="U141" s="186">
        <v>0.34615384615384598</v>
      </c>
      <c r="V141" s="188">
        <v>0.34615384615384598</v>
      </c>
    </row>
    <row r="142" spans="3:22" hidden="1">
      <c r="C142" s="183">
        <v>10</v>
      </c>
      <c r="D142" s="80"/>
      <c r="E142" s="184">
        <v>24213213</v>
      </c>
      <c r="F142" s="184" t="s">
        <v>522</v>
      </c>
      <c r="G142" s="184" t="s">
        <v>557</v>
      </c>
      <c r="H142" s="184" t="s">
        <v>12</v>
      </c>
      <c r="I142" s="184" t="s">
        <v>409</v>
      </c>
      <c r="J142" s="184" t="s">
        <v>412</v>
      </c>
      <c r="K142" s="185" t="s">
        <v>558</v>
      </c>
      <c r="L142" s="80">
        <v>91236</v>
      </c>
      <c r="M142" s="186">
        <v>0.1875</v>
      </c>
      <c r="N142" s="187">
        <v>0.28125</v>
      </c>
      <c r="O142" s="186">
        <v>0.29375000000000001</v>
      </c>
      <c r="P142" s="187">
        <v>0.33750000000000002</v>
      </c>
      <c r="Q142" s="186">
        <v>0.37984496124030998</v>
      </c>
      <c r="R142" s="187">
        <v>0.42857142857142899</v>
      </c>
      <c r="S142" s="186">
        <v>0.405797101449275</v>
      </c>
      <c r="T142" s="187">
        <v>0.35714285714285698</v>
      </c>
      <c r="U142" s="186"/>
      <c r="V142" s="188"/>
    </row>
    <row r="143" spans="3:22" hidden="1">
      <c r="C143" s="183">
        <v>10</v>
      </c>
      <c r="D143" s="80"/>
      <c r="E143" s="184">
        <v>24213234</v>
      </c>
      <c r="F143" s="184" t="s">
        <v>522</v>
      </c>
      <c r="G143" s="184" t="s">
        <v>557</v>
      </c>
      <c r="H143" s="184" t="s">
        <v>12</v>
      </c>
      <c r="I143" s="184" t="s">
        <v>409</v>
      </c>
      <c r="J143" s="184" t="s">
        <v>412</v>
      </c>
      <c r="K143" s="185" t="s">
        <v>559</v>
      </c>
      <c r="L143" s="80">
        <v>90921</v>
      </c>
      <c r="M143" s="186" t="s">
        <v>416</v>
      </c>
      <c r="N143" s="187" t="s">
        <v>416</v>
      </c>
      <c r="O143" s="186" t="s">
        <v>416</v>
      </c>
      <c r="P143" s="187" t="s">
        <v>416</v>
      </c>
      <c r="Q143" s="186" t="s">
        <v>416</v>
      </c>
      <c r="R143" s="187" t="s">
        <v>416</v>
      </c>
      <c r="S143" s="186" t="s">
        <v>416</v>
      </c>
      <c r="T143" s="187" t="s">
        <v>416</v>
      </c>
      <c r="U143" s="186" t="s">
        <v>416</v>
      </c>
      <c r="V143" s="188" t="s">
        <v>416</v>
      </c>
    </row>
    <row r="144" spans="3:22" hidden="1">
      <c r="C144" s="183">
        <v>10</v>
      </c>
      <c r="D144" s="80"/>
      <c r="E144" s="184">
        <v>24273213</v>
      </c>
      <c r="F144" s="184" t="s">
        <v>522</v>
      </c>
      <c r="G144" s="184" t="s">
        <v>560</v>
      </c>
      <c r="H144" s="184" t="s">
        <v>12</v>
      </c>
      <c r="I144" s="184" t="s">
        <v>409</v>
      </c>
      <c r="J144" s="184" t="s">
        <v>412</v>
      </c>
      <c r="K144" s="185" t="s">
        <v>561</v>
      </c>
      <c r="L144" s="80">
        <v>91236</v>
      </c>
      <c r="M144" s="186">
        <v>0.18210862619808299</v>
      </c>
      <c r="N144" s="187">
        <v>0.293929712460064</v>
      </c>
      <c r="O144" s="186">
        <v>0.34504792332268402</v>
      </c>
      <c r="P144" s="187">
        <v>0.36741214057507998</v>
      </c>
      <c r="Q144" s="186">
        <v>0.38271604938271597</v>
      </c>
      <c r="R144" s="187">
        <v>0.41340782122905001</v>
      </c>
      <c r="S144" s="186">
        <v>0.41</v>
      </c>
      <c r="T144" s="187">
        <v>0.30555555555555602</v>
      </c>
      <c r="U144" s="186"/>
      <c r="V144" s="188"/>
    </row>
    <row r="145" spans="3:22" hidden="1">
      <c r="C145" s="183">
        <v>10</v>
      </c>
      <c r="D145" s="80"/>
      <c r="E145" s="184">
        <v>24273201</v>
      </c>
      <c r="F145" s="184" t="s">
        <v>522</v>
      </c>
      <c r="G145" s="184" t="s">
        <v>560</v>
      </c>
      <c r="H145" s="184" t="s">
        <v>12</v>
      </c>
      <c r="I145" s="184" t="s">
        <v>409</v>
      </c>
      <c r="J145" s="184" t="s">
        <v>412</v>
      </c>
      <c r="K145" s="185" t="s">
        <v>562</v>
      </c>
      <c r="L145" s="80">
        <v>91237</v>
      </c>
      <c r="M145" s="186">
        <v>0.14285714285714299</v>
      </c>
      <c r="N145" s="187">
        <v>0.167487684729064</v>
      </c>
      <c r="O145" s="186">
        <v>0.26428571428571401</v>
      </c>
      <c r="P145" s="187">
        <v>0.27857142857142903</v>
      </c>
      <c r="Q145" s="186">
        <v>0.33333333333333298</v>
      </c>
      <c r="R145" s="187">
        <v>0.32876712328767099</v>
      </c>
      <c r="S145" s="186">
        <v>0.34782608695652201</v>
      </c>
      <c r="T145" s="187">
        <v>0.31818181818181801</v>
      </c>
      <c r="U145" s="186"/>
      <c r="V145" s="188"/>
    </row>
    <row r="146" spans="3:22" hidden="1">
      <c r="C146" s="183">
        <v>10</v>
      </c>
      <c r="D146" s="80"/>
      <c r="E146" s="184">
        <v>24273234</v>
      </c>
      <c r="F146" s="184" t="s">
        <v>522</v>
      </c>
      <c r="G146" s="184" t="s">
        <v>560</v>
      </c>
      <c r="H146" s="184" t="s">
        <v>12</v>
      </c>
      <c r="I146" s="184" t="s">
        <v>409</v>
      </c>
      <c r="J146" s="184" t="s">
        <v>412</v>
      </c>
      <c r="K146" s="185" t="s">
        <v>563</v>
      </c>
      <c r="L146" s="80">
        <v>90921</v>
      </c>
      <c r="M146" s="186">
        <v>0.17441860465116299</v>
      </c>
      <c r="N146" s="187">
        <v>0.31395348837209303</v>
      </c>
      <c r="O146" s="186">
        <v>0.38372093023255799</v>
      </c>
      <c r="P146" s="187">
        <v>0.38372093023255799</v>
      </c>
      <c r="Q146" s="186">
        <v>0.418604651162791</v>
      </c>
      <c r="R146" s="187">
        <v>0.49152542372881403</v>
      </c>
      <c r="S146" s="186">
        <v>0.62162162162162204</v>
      </c>
      <c r="T146" s="187">
        <v>0.75</v>
      </c>
      <c r="U146" s="186"/>
      <c r="V146" s="188"/>
    </row>
    <row r="147" spans="3:22" hidden="1">
      <c r="C147" s="183">
        <v>10</v>
      </c>
      <c r="D147" s="80"/>
      <c r="E147" s="184">
        <v>24283213</v>
      </c>
      <c r="F147" s="184" t="s">
        <v>522</v>
      </c>
      <c r="G147" s="184" t="s">
        <v>564</v>
      </c>
      <c r="H147" s="184" t="s">
        <v>12</v>
      </c>
      <c r="I147" s="184" t="s">
        <v>409</v>
      </c>
      <c r="J147" s="184" t="s">
        <v>412</v>
      </c>
      <c r="K147" s="185" t="s">
        <v>565</v>
      </c>
      <c r="L147" s="80">
        <v>91236</v>
      </c>
      <c r="M147" s="186">
        <v>0.23423423423423401</v>
      </c>
      <c r="N147" s="187">
        <v>0.32882882882882902</v>
      </c>
      <c r="O147" s="186">
        <v>0.373873873873874</v>
      </c>
      <c r="P147" s="187">
        <v>0.43243243243243201</v>
      </c>
      <c r="Q147" s="186">
        <v>0.44382022471910099</v>
      </c>
      <c r="R147" s="187">
        <v>0.5</v>
      </c>
      <c r="S147" s="186">
        <v>0.46428571428571402</v>
      </c>
      <c r="T147" s="187">
        <v>0.45714285714285702</v>
      </c>
      <c r="U147" s="186"/>
      <c r="V147" s="188"/>
    </row>
    <row r="148" spans="3:22" hidden="1">
      <c r="C148" s="183">
        <v>10</v>
      </c>
      <c r="D148" s="80"/>
      <c r="E148" s="184">
        <v>24283201</v>
      </c>
      <c r="F148" s="184" t="s">
        <v>522</v>
      </c>
      <c r="G148" s="184" t="s">
        <v>564</v>
      </c>
      <c r="H148" s="184" t="s">
        <v>12</v>
      </c>
      <c r="I148" s="184" t="s">
        <v>409</v>
      </c>
      <c r="J148" s="184" t="s">
        <v>412</v>
      </c>
      <c r="K148" s="185" t="s">
        <v>566</v>
      </c>
      <c r="L148" s="80">
        <v>91237</v>
      </c>
      <c r="M148" s="186">
        <v>0.123249299719888</v>
      </c>
      <c r="N148" s="187">
        <v>0.19327731092437</v>
      </c>
      <c r="O148" s="186">
        <v>0.294545454545455</v>
      </c>
      <c r="P148" s="187">
        <v>0.32727272727272699</v>
      </c>
      <c r="Q148" s="186">
        <v>0.37442922374429199</v>
      </c>
      <c r="R148" s="187">
        <v>0.46794871794871801</v>
      </c>
      <c r="S148" s="186">
        <v>0.46078431372549</v>
      </c>
      <c r="T148" s="187">
        <v>0.56818181818181801</v>
      </c>
      <c r="U148" s="186"/>
      <c r="V148" s="188"/>
    </row>
    <row r="149" spans="3:22" hidden="1">
      <c r="C149" s="183">
        <v>10</v>
      </c>
      <c r="D149" s="80"/>
      <c r="E149" s="184">
        <v>24283234</v>
      </c>
      <c r="F149" s="184" t="s">
        <v>522</v>
      </c>
      <c r="G149" s="184" t="s">
        <v>564</v>
      </c>
      <c r="H149" s="184" t="s">
        <v>12</v>
      </c>
      <c r="I149" s="184" t="s">
        <v>409</v>
      </c>
      <c r="J149" s="184" t="s">
        <v>412</v>
      </c>
      <c r="K149" s="185" t="s">
        <v>567</v>
      </c>
      <c r="L149" s="80">
        <v>90921</v>
      </c>
      <c r="M149" s="186">
        <v>0.15384615384615399</v>
      </c>
      <c r="N149" s="187">
        <v>0.230769230769231</v>
      </c>
      <c r="O149" s="186">
        <v>0.38333333333333303</v>
      </c>
      <c r="P149" s="187">
        <v>0.41666666666666702</v>
      </c>
      <c r="Q149" s="186">
        <v>0.43333333333333302</v>
      </c>
      <c r="R149" s="187">
        <v>0.52</v>
      </c>
      <c r="S149" s="186">
        <v>0.6</v>
      </c>
      <c r="T149" s="187">
        <v>0.46153846153846201</v>
      </c>
      <c r="U149" s="186"/>
      <c r="V149" s="188"/>
    </row>
    <row r="150" spans="3:22" hidden="1">
      <c r="C150" s="183">
        <v>10</v>
      </c>
      <c r="D150" s="80"/>
      <c r="E150" s="184">
        <v>24823188</v>
      </c>
      <c r="F150" s="184" t="s">
        <v>522</v>
      </c>
      <c r="G150" s="184" t="s">
        <v>568</v>
      </c>
      <c r="H150" s="184" t="s">
        <v>12</v>
      </c>
      <c r="I150" s="184" t="s">
        <v>409</v>
      </c>
      <c r="J150" s="184" t="s">
        <v>410</v>
      </c>
      <c r="K150" s="185" t="s">
        <v>569</v>
      </c>
      <c r="L150" s="80">
        <v>90962</v>
      </c>
      <c r="M150" s="186">
        <v>0.17073170731707299</v>
      </c>
      <c r="N150" s="187">
        <v>0.23577235772357699</v>
      </c>
      <c r="O150" s="186">
        <v>0.26829268292682901</v>
      </c>
      <c r="P150" s="187">
        <v>0.292682926829268</v>
      </c>
      <c r="Q150" s="186">
        <v>0.31707317073170699</v>
      </c>
      <c r="R150" s="187">
        <v>0.31707317073170699</v>
      </c>
      <c r="S150" s="186">
        <v>0.32520325203251998</v>
      </c>
      <c r="T150" s="187">
        <v>0.32520325203251998</v>
      </c>
      <c r="U150" s="186">
        <v>0.32520325203251998</v>
      </c>
      <c r="V150" s="188">
        <v>0.33606557377049201</v>
      </c>
    </row>
    <row r="151" spans="3:22" hidden="1">
      <c r="C151" s="183">
        <v>2</v>
      </c>
      <c r="D151" s="80"/>
      <c r="E151" s="184">
        <v>24823284</v>
      </c>
      <c r="F151" s="184" t="s">
        <v>522</v>
      </c>
      <c r="G151" s="184" t="s">
        <v>568</v>
      </c>
      <c r="H151" s="184" t="s">
        <v>12</v>
      </c>
      <c r="I151" s="184" t="s">
        <v>409</v>
      </c>
      <c r="J151" s="184" t="s">
        <v>420</v>
      </c>
      <c r="K151" s="185" t="s">
        <v>570</v>
      </c>
      <c r="L151" s="80">
        <v>90887</v>
      </c>
      <c r="M151" s="186" t="s">
        <v>416</v>
      </c>
      <c r="N151" s="187" t="s">
        <v>416</v>
      </c>
      <c r="O151" s="186" t="s">
        <v>416</v>
      </c>
      <c r="P151" s="187" t="s">
        <v>416</v>
      </c>
      <c r="Q151" s="186" t="s">
        <v>416</v>
      </c>
      <c r="R151" s="187" t="s">
        <v>416</v>
      </c>
      <c r="S151" s="186" t="s">
        <v>416</v>
      </c>
      <c r="T151" s="187" t="s">
        <v>416</v>
      </c>
      <c r="U151" s="186" t="s">
        <v>416</v>
      </c>
      <c r="V151" s="188" t="s">
        <v>416</v>
      </c>
    </row>
    <row r="152" spans="3:22" hidden="1">
      <c r="C152" s="183">
        <v>10</v>
      </c>
      <c r="D152" s="80"/>
      <c r="E152" s="184">
        <v>24823213</v>
      </c>
      <c r="F152" s="184" t="s">
        <v>522</v>
      </c>
      <c r="G152" s="184" t="s">
        <v>568</v>
      </c>
      <c r="H152" s="184" t="s">
        <v>12</v>
      </c>
      <c r="I152" s="184" t="s">
        <v>409</v>
      </c>
      <c r="J152" s="184" t="s">
        <v>412</v>
      </c>
      <c r="K152" s="185" t="s">
        <v>571</v>
      </c>
      <c r="L152" s="80">
        <v>91236</v>
      </c>
      <c r="M152" s="186">
        <v>0.17894736842105299</v>
      </c>
      <c r="N152" s="187">
        <v>0.30526315789473701</v>
      </c>
      <c r="O152" s="186">
        <v>0.371929824561404</v>
      </c>
      <c r="P152" s="187">
        <v>0.407017543859649</v>
      </c>
      <c r="Q152" s="186">
        <v>0.43542435424354198</v>
      </c>
      <c r="R152" s="187">
        <v>0.45018450184501801</v>
      </c>
      <c r="S152" s="186">
        <v>0.44787644787644798</v>
      </c>
      <c r="T152" s="187">
        <v>0.45559845559845602</v>
      </c>
      <c r="U152" s="186">
        <v>0.43673469387755098</v>
      </c>
      <c r="V152" s="188">
        <v>0.42372881355932202</v>
      </c>
    </row>
    <row r="153" spans="3:22" hidden="1">
      <c r="C153" s="183">
        <v>10</v>
      </c>
      <c r="D153" s="80"/>
      <c r="E153" s="184">
        <v>24823201</v>
      </c>
      <c r="F153" s="184" t="s">
        <v>522</v>
      </c>
      <c r="G153" s="184" t="s">
        <v>568</v>
      </c>
      <c r="H153" s="184" t="s">
        <v>12</v>
      </c>
      <c r="I153" s="184" t="s">
        <v>409</v>
      </c>
      <c r="J153" s="184" t="s">
        <v>412</v>
      </c>
      <c r="K153" s="185" t="s">
        <v>572</v>
      </c>
      <c r="L153" s="80">
        <v>91237</v>
      </c>
      <c r="M153" s="186">
        <v>0.208860759493671</v>
      </c>
      <c r="N153" s="187">
        <v>0.310126582278481</v>
      </c>
      <c r="O153" s="186">
        <v>0.354430379746835</v>
      </c>
      <c r="P153" s="187">
        <v>0.379746835443038</v>
      </c>
      <c r="Q153" s="186">
        <v>0.405063291139241</v>
      </c>
      <c r="R153" s="187">
        <v>0.411392405063291</v>
      </c>
      <c r="S153" s="186">
        <v>0.411392405063291</v>
      </c>
      <c r="T153" s="187">
        <v>0.417721518987342</v>
      </c>
      <c r="U153" s="186">
        <v>0.41401273885350298</v>
      </c>
      <c r="V153" s="188">
        <v>0.41496598639455801</v>
      </c>
    </row>
    <row r="154" spans="3:22" hidden="1">
      <c r="C154" s="183">
        <v>9</v>
      </c>
      <c r="D154" s="80"/>
      <c r="E154" s="184">
        <v>24823266</v>
      </c>
      <c r="F154" s="184" t="s">
        <v>522</v>
      </c>
      <c r="G154" s="184" t="s">
        <v>568</v>
      </c>
      <c r="H154" s="184" t="s">
        <v>12</v>
      </c>
      <c r="I154" s="184" t="s">
        <v>409</v>
      </c>
      <c r="J154" s="184" t="s">
        <v>412</v>
      </c>
      <c r="K154" s="185" t="s">
        <v>573</v>
      </c>
      <c r="L154" s="80">
        <v>91334</v>
      </c>
      <c r="M154" s="186">
        <v>0.2</v>
      </c>
      <c r="N154" s="187">
        <v>0.32727272727272699</v>
      </c>
      <c r="O154" s="186">
        <v>0.36363636363636398</v>
      </c>
      <c r="P154" s="187">
        <v>0.4</v>
      </c>
      <c r="Q154" s="186">
        <v>0.42105263157894701</v>
      </c>
      <c r="R154" s="187">
        <v>0.42105263157894701</v>
      </c>
      <c r="S154" s="186">
        <v>0.55555555555555602</v>
      </c>
      <c r="T154" s="187">
        <v>0.55555555555555602</v>
      </c>
      <c r="U154" s="186"/>
      <c r="V154" s="188"/>
    </row>
    <row r="155" spans="3:22" hidden="1">
      <c r="C155" s="183">
        <v>10</v>
      </c>
      <c r="D155" s="80"/>
      <c r="E155" s="184">
        <v>24823711</v>
      </c>
      <c r="F155" s="184" t="s">
        <v>522</v>
      </c>
      <c r="G155" s="184" t="s">
        <v>568</v>
      </c>
      <c r="H155" s="184" t="s">
        <v>12</v>
      </c>
      <c r="I155" s="184" t="s">
        <v>409</v>
      </c>
      <c r="J155" s="184" t="s">
        <v>412</v>
      </c>
      <c r="K155" s="185" t="s">
        <v>574</v>
      </c>
      <c r="L155" s="80">
        <v>91431</v>
      </c>
      <c r="M155" s="186" t="s">
        <v>416</v>
      </c>
      <c r="N155" s="187" t="s">
        <v>416</v>
      </c>
      <c r="O155" s="186" t="s">
        <v>416</v>
      </c>
      <c r="P155" s="187" t="s">
        <v>416</v>
      </c>
      <c r="Q155" s="186" t="s">
        <v>416</v>
      </c>
      <c r="R155" s="187" t="s">
        <v>416</v>
      </c>
      <c r="S155" s="186" t="s">
        <v>416</v>
      </c>
      <c r="T155" s="187" t="s">
        <v>416</v>
      </c>
      <c r="U155" s="186" t="s">
        <v>416</v>
      </c>
      <c r="V155" s="188" t="s">
        <v>416</v>
      </c>
    </row>
    <row r="156" spans="3:22" hidden="1">
      <c r="C156" s="183">
        <v>10</v>
      </c>
      <c r="D156" s="80"/>
      <c r="E156" s="184">
        <v>24823234</v>
      </c>
      <c r="F156" s="184" t="s">
        <v>522</v>
      </c>
      <c r="G156" s="184" t="s">
        <v>568</v>
      </c>
      <c r="H156" s="184" t="s">
        <v>12</v>
      </c>
      <c r="I156" s="184" t="s">
        <v>409</v>
      </c>
      <c r="J156" s="184" t="s">
        <v>412</v>
      </c>
      <c r="K156" s="185" t="s">
        <v>575</v>
      </c>
      <c r="L156" s="80">
        <v>90921</v>
      </c>
      <c r="M156" s="186">
        <v>0.17142857142857101</v>
      </c>
      <c r="N156" s="187">
        <v>0.32380952380952399</v>
      </c>
      <c r="O156" s="186">
        <v>0.35238095238095202</v>
      </c>
      <c r="P156" s="187">
        <v>0.38095238095238099</v>
      </c>
      <c r="Q156" s="186">
        <v>0.39047619047619098</v>
      </c>
      <c r="R156" s="187">
        <v>0.40952380952381001</v>
      </c>
      <c r="S156" s="186">
        <v>0.40952380952381001</v>
      </c>
      <c r="T156" s="187">
        <v>0.419047619047619</v>
      </c>
      <c r="U156" s="186">
        <v>0.42857142857142899</v>
      </c>
      <c r="V156" s="188">
        <v>0.44444444444444398</v>
      </c>
    </row>
    <row r="157" spans="3:22" hidden="1">
      <c r="C157" s="183">
        <v>10</v>
      </c>
      <c r="D157" s="80"/>
      <c r="E157" s="184">
        <v>24833188</v>
      </c>
      <c r="F157" s="184" t="s">
        <v>522</v>
      </c>
      <c r="G157" s="184" t="s">
        <v>576</v>
      </c>
      <c r="H157" s="184" t="s">
        <v>12</v>
      </c>
      <c r="I157" s="184" t="s">
        <v>409</v>
      </c>
      <c r="J157" s="184" t="s">
        <v>410</v>
      </c>
      <c r="K157" s="185" t="s">
        <v>577</v>
      </c>
      <c r="L157" s="80">
        <v>90962</v>
      </c>
      <c r="M157" s="186">
        <v>0.26086956521739102</v>
      </c>
      <c r="N157" s="187">
        <v>0.35869565217391303</v>
      </c>
      <c r="O157" s="186">
        <v>0.39130434782608697</v>
      </c>
      <c r="P157" s="187">
        <v>0.42391304347826098</v>
      </c>
      <c r="Q157" s="186">
        <v>0.45652173913043498</v>
      </c>
      <c r="R157" s="187">
        <v>0.467391304347826</v>
      </c>
      <c r="S157" s="186">
        <v>0.48913043478260898</v>
      </c>
      <c r="T157" s="187">
        <v>0.5</v>
      </c>
      <c r="U157" s="186">
        <v>0.52173913043478304</v>
      </c>
      <c r="V157" s="188">
        <v>0.55844155844155796</v>
      </c>
    </row>
    <row r="158" spans="3:22" hidden="1">
      <c r="C158" s="183">
        <v>2</v>
      </c>
      <c r="D158" s="80"/>
      <c r="E158" s="184">
        <v>24833284</v>
      </c>
      <c r="F158" s="184" t="s">
        <v>522</v>
      </c>
      <c r="G158" s="184" t="s">
        <v>576</v>
      </c>
      <c r="H158" s="184" t="s">
        <v>12</v>
      </c>
      <c r="I158" s="184" t="s">
        <v>409</v>
      </c>
      <c r="J158" s="184" t="s">
        <v>420</v>
      </c>
      <c r="K158" s="185" t="s">
        <v>578</v>
      </c>
      <c r="L158" s="80">
        <v>90887</v>
      </c>
      <c r="M158" s="186" t="s">
        <v>416</v>
      </c>
      <c r="N158" s="187" t="s">
        <v>416</v>
      </c>
      <c r="O158" s="186" t="s">
        <v>416</v>
      </c>
      <c r="P158" s="187" t="s">
        <v>416</v>
      </c>
      <c r="Q158" s="186" t="s">
        <v>416</v>
      </c>
      <c r="R158" s="187" t="s">
        <v>416</v>
      </c>
      <c r="S158" s="186" t="s">
        <v>416</v>
      </c>
      <c r="T158" s="187" t="s">
        <v>416</v>
      </c>
      <c r="U158" s="186" t="s">
        <v>416</v>
      </c>
      <c r="V158" s="188" t="s">
        <v>416</v>
      </c>
    </row>
    <row r="159" spans="3:22" hidden="1">
      <c r="C159" s="183">
        <v>10</v>
      </c>
      <c r="D159" s="80"/>
      <c r="E159" s="184">
        <v>24833213</v>
      </c>
      <c r="F159" s="184" t="s">
        <v>522</v>
      </c>
      <c r="G159" s="184" t="s">
        <v>576</v>
      </c>
      <c r="H159" s="184" t="s">
        <v>12</v>
      </c>
      <c r="I159" s="184" t="s">
        <v>409</v>
      </c>
      <c r="J159" s="184" t="s">
        <v>412</v>
      </c>
      <c r="K159" s="185" t="s">
        <v>579</v>
      </c>
      <c r="L159" s="80">
        <v>91236</v>
      </c>
      <c r="M159" s="186">
        <v>0.20105820105820099</v>
      </c>
      <c r="N159" s="187">
        <v>0.33333333333333298</v>
      </c>
      <c r="O159" s="186">
        <v>0.40211640211640198</v>
      </c>
      <c r="P159" s="187">
        <v>0.46560846560846603</v>
      </c>
      <c r="Q159" s="186">
        <v>0.51552795031055898</v>
      </c>
      <c r="R159" s="187">
        <v>0.52173913043478304</v>
      </c>
      <c r="S159" s="186">
        <v>0.56716417910447803</v>
      </c>
      <c r="T159" s="187">
        <v>0.60169491525423702</v>
      </c>
      <c r="U159" s="186">
        <v>0.60606060606060597</v>
      </c>
      <c r="V159" s="188">
        <v>0.61616161616161602</v>
      </c>
    </row>
    <row r="160" spans="3:22" hidden="1">
      <c r="C160" s="183">
        <v>10</v>
      </c>
      <c r="D160" s="80"/>
      <c r="E160" s="184">
        <v>24833201</v>
      </c>
      <c r="F160" s="184" t="s">
        <v>522</v>
      </c>
      <c r="G160" s="184" t="s">
        <v>576</v>
      </c>
      <c r="H160" s="184" t="s">
        <v>12</v>
      </c>
      <c r="I160" s="184" t="s">
        <v>409</v>
      </c>
      <c r="J160" s="184" t="s">
        <v>412</v>
      </c>
      <c r="K160" s="185" t="s">
        <v>580</v>
      </c>
      <c r="L160" s="80">
        <v>91237</v>
      </c>
      <c r="M160" s="186">
        <v>0.31791907514450901</v>
      </c>
      <c r="N160" s="187">
        <v>0.39306358381502898</v>
      </c>
      <c r="O160" s="186">
        <v>0.42196531791907499</v>
      </c>
      <c r="P160" s="187">
        <v>0.46820809248554901</v>
      </c>
      <c r="Q160" s="186">
        <v>0.49032258064516099</v>
      </c>
      <c r="R160" s="187">
        <v>0.493506493506494</v>
      </c>
      <c r="S160" s="186">
        <v>0.50746268656716398</v>
      </c>
      <c r="T160" s="187">
        <v>0.51260504201680701</v>
      </c>
      <c r="U160" s="186">
        <v>0.51260504201680701</v>
      </c>
      <c r="V160" s="188">
        <v>0.52777777777777801</v>
      </c>
    </row>
    <row r="161" spans="3:22" hidden="1">
      <c r="C161" s="183">
        <v>10</v>
      </c>
      <c r="D161" s="80"/>
      <c r="E161" s="184">
        <v>24833711</v>
      </c>
      <c r="F161" s="184" t="s">
        <v>522</v>
      </c>
      <c r="G161" s="184" t="s">
        <v>576</v>
      </c>
      <c r="H161" s="184" t="s">
        <v>12</v>
      </c>
      <c r="I161" s="184" t="s">
        <v>409</v>
      </c>
      <c r="J161" s="184" t="s">
        <v>412</v>
      </c>
      <c r="K161" s="185" t="s">
        <v>581</v>
      </c>
      <c r="L161" s="80">
        <v>91431</v>
      </c>
      <c r="M161" s="186" t="s">
        <v>416</v>
      </c>
      <c r="N161" s="187" t="s">
        <v>416</v>
      </c>
      <c r="O161" s="186" t="s">
        <v>416</v>
      </c>
      <c r="P161" s="187" t="s">
        <v>416</v>
      </c>
      <c r="Q161" s="186" t="s">
        <v>416</v>
      </c>
      <c r="R161" s="187" t="s">
        <v>416</v>
      </c>
      <c r="S161" s="186" t="s">
        <v>416</v>
      </c>
      <c r="T161" s="187" t="s">
        <v>416</v>
      </c>
      <c r="U161" s="186" t="s">
        <v>416</v>
      </c>
      <c r="V161" s="188" t="s">
        <v>416</v>
      </c>
    </row>
    <row r="162" spans="3:22" hidden="1">
      <c r="C162" s="183">
        <v>10</v>
      </c>
      <c r="D162" s="80"/>
      <c r="E162" s="184">
        <v>24833234</v>
      </c>
      <c r="F162" s="184" t="s">
        <v>522</v>
      </c>
      <c r="G162" s="184" t="s">
        <v>576</v>
      </c>
      <c r="H162" s="184" t="s">
        <v>12</v>
      </c>
      <c r="I162" s="184" t="s">
        <v>409</v>
      </c>
      <c r="J162" s="184" t="s">
        <v>412</v>
      </c>
      <c r="K162" s="185" t="s">
        <v>582</v>
      </c>
      <c r="L162" s="80">
        <v>90921</v>
      </c>
      <c r="M162" s="186">
        <v>0.26984126984126999</v>
      </c>
      <c r="N162" s="187">
        <v>0.34920634920634902</v>
      </c>
      <c r="O162" s="186">
        <v>0.39682539682539703</v>
      </c>
      <c r="P162" s="187">
        <v>0.41269841269841301</v>
      </c>
      <c r="Q162" s="186">
        <v>0.41269841269841301</v>
      </c>
      <c r="R162" s="187">
        <v>0.43650793650793701</v>
      </c>
      <c r="S162" s="186">
        <v>0.44444444444444398</v>
      </c>
      <c r="T162" s="187">
        <v>0.44444444444444398</v>
      </c>
      <c r="U162" s="186">
        <v>0.43859649122806998</v>
      </c>
      <c r="V162" s="188">
        <v>0.44736842105263203</v>
      </c>
    </row>
    <row r="163" spans="3:22" hidden="1">
      <c r="C163" s="183">
        <v>6</v>
      </c>
      <c r="D163" s="80"/>
      <c r="E163" s="184">
        <v>24813705</v>
      </c>
      <c r="F163" s="184" t="s">
        <v>522</v>
      </c>
      <c r="G163" s="184" t="s">
        <v>583</v>
      </c>
      <c r="H163" s="184" t="s">
        <v>12</v>
      </c>
      <c r="I163" s="184" t="s">
        <v>418</v>
      </c>
      <c r="J163" s="184" t="s">
        <v>423</v>
      </c>
      <c r="K163" s="185" t="s">
        <v>584</v>
      </c>
      <c r="L163" s="80">
        <v>10430</v>
      </c>
      <c r="M163" s="186">
        <v>0.37662337662337703</v>
      </c>
      <c r="N163" s="187">
        <v>0.61038961038961004</v>
      </c>
      <c r="O163" s="186">
        <v>0.67532467532467499</v>
      </c>
      <c r="P163" s="187">
        <v>0.68831168831168799</v>
      </c>
      <c r="Q163" s="186">
        <v>0.71428571428571397</v>
      </c>
      <c r="R163" s="187">
        <v>0.79220779220779203</v>
      </c>
      <c r="S163" s="186">
        <v>0.81818181818181801</v>
      </c>
      <c r="T163" s="187">
        <v>0.81818181818181801</v>
      </c>
      <c r="U163" s="186">
        <v>0.81818181818181801</v>
      </c>
      <c r="V163" s="188">
        <v>0.81818181818181801</v>
      </c>
    </row>
    <row r="164" spans="3:22" hidden="1">
      <c r="C164" s="183">
        <v>6</v>
      </c>
      <c r="D164" s="80"/>
      <c r="E164" s="184">
        <v>24813420</v>
      </c>
      <c r="F164" s="184" t="s">
        <v>522</v>
      </c>
      <c r="G164" s="184" t="s">
        <v>583</v>
      </c>
      <c r="H164" s="184" t="s">
        <v>12</v>
      </c>
      <c r="I164" s="184" t="s">
        <v>418</v>
      </c>
      <c r="J164" s="184" t="s">
        <v>423</v>
      </c>
      <c r="K164" s="185" t="s">
        <v>585</v>
      </c>
      <c r="L164" s="80">
        <v>17759</v>
      </c>
      <c r="M164" s="186">
        <v>0.29166666666666702</v>
      </c>
      <c r="N164" s="187">
        <v>0.375</v>
      </c>
      <c r="O164" s="186">
        <v>0.41666666666666702</v>
      </c>
      <c r="P164" s="187">
        <v>0.54166666666666696</v>
      </c>
      <c r="Q164" s="186">
        <v>0.625</v>
      </c>
      <c r="R164" s="187">
        <v>0.66666666666666696</v>
      </c>
      <c r="S164" s="186">
        <v>0.66666666666666696</v>
      </c>
      <c r="T164" s="187">
        <v>0.66666666666666696</v>
      </c>
      <c r="U164" s="186">
        <v>0.66666666666666696</v>
      </c>
      <c r="V164" s="188">
        <v>0.66666666666666696</v>
      </c>
    </row>
    <row r="165" spans="3:22" hidden="1">
      <c r="C165" s="183">
        <v>6</v>
      </c>
      <c r="D165" s="80"/>
      <c r="E165" s="184">
        <v>24813481</v>
      </c>
      <c r="F165" s="184" t="s">
        <v>522</v>
      </c>
      <c r="G165" s="184" t="s">
        <v>583</v>
      </c>
      <c r="H165" s="184" t="s">
        <v>12</v>
      </c>
      <c r="I165" s="184" t="s">
        <v>418</v>
      </c>
      <c r="J165" s="184" t="s">
        <v>423</v>
      </c>
      <c r="K165" s="185" t="s">
        <v>586</v>
      </c>
      <c r="L165" s="80">
        <v>105082</v>
      </c>
      <c r="M165" s="186">
        <v>0.241025641025641</v>
      </c>
      <c r="N165" s="187">
        <v>0.30256410256410299</v>
      </c>
      <c r="O165" s="186">
        <v>0.392405063291139</v>
      </c>
      <c r="P165" s="187">
        <v>0.42857142857142899</v>
      </c>
      <c r="Q165" s="186">
        <v>0.45454545454545497</v>
      </c>
      <c r="R165" s="187">
        <v>0.512820512820513</v>
      </c>
      <c r="S165" s="186">
        <v>0.56666666666666698</v>
      </c>
      <c r="T165" s="187">
        <v>0.5</v>
      </c>
      <c r="U165" s="186"/>
      <c r="V165" s="188"/>
    </row>
    <row r="166" spans="3:22" hidden="1">
      <c r="C166" s="183">
        <v>10</v>
      </c>
      <c r="D166" s="80"/>
      <c r="E166" s="184">
        <v>24813188</v>
      </c>
      <c r="F166" s="184" t="s">
        <v>522</v>
      </c>
      <c r="G166" s="184" t="s">
        <v>583</v>
      </c>
      <c r="H166" s="184" t="s">
        <v>12</v>
      </c>
      <c r="I166" s="184" t="s">
        <v>409</v>
      </c>
      <c r="J166" s="184" t="s">
        <v>410</v>
      </c>
      <c r="K166" s="185" t="s">
        <v>587</v>
      </c>
      <c r="L166" s="80">
        <v>90962</v>
      </c>
      <c r="M166" s="186">
        <v>0.19726339794754799</v>
      </c>
      <c r="N166" s="187">
        <v>0.28506271379703502</v>
      </c>
      <c r="O166" s="186">
        <v>0.35233751425313597</v>
      </c>
      <c r="P166" s="187">
        <v>0.37856328392246302</v>
      </c>
      <c r="Q166" s="186">
        <v>0.39680729760547301</v>
      </c>
      <c r="R166" s="187">
        <v>0.40410958904109601</v>
      </c>
      <c r="S166" s="186">
        <v>0.42465753424657499</v>
      </c>
      <c r="T166" s="187">
        <v>0.42808219178082202</v>
      </c>
      <c r="U166" s="186">
        <v>0.432</v>
      </c>
      <c r="V166" s="188">
        <v>0.42892156862745101</v>
      </c>
    </row>
    <row r="167" spans="3:22" hidden="1">
      <c r="C167" s="183">
        <v>2</v>
      </c>
      <c r="D167" s="80"/>
      <c r="E167" s="184">
        <v>24813284</v>
      </c>
      <c r="F167" s="184" t="s">
        <v>522</v>
      </c>
      <c r="G167" s="184" t="s">
        <v>583</v>
      </c>
      <c r="H167" s="184" t="s">
        <v>12</v>
      </c>
      <c r="I167" s="184" t="s">
        <v>409</v>
      </c>
      <c r="J167" s="184" t="s">
        <v>420</v>
      </c>
      <c r="K167" s="185" t="s">
        <v>588</v>
      </c>
      <c r="L167" s="80">
        <v>90887</v>
      </c>
      <c r="M167" s="186" t="s">
        <v>416</v>
      </c>
      <c r="N167" s="187" t="s">
        <v>416</v>
      </c>
      <c r="O167" s="186" t="s">
        <v>416</v>
      </c>
      <c r="P167" s="187" t="s">
        <v>416</v>
      </c>
      <c r="Q167" s="186" t="s">
        <v>416</v>
      </c>
      <c r="R167" s="187" t="s">
        <v>416</v>
      </c>
      <c r="S167" s="186" t="s">
        <v>416</v>
      </c>
      <c r="T167" s="187" t="s">
        <v>416</v>
      </c>
      <c r="U167" s="186" t="s">
        <v>416</v>
      </c>
      <c r="V167" s="188" t="s">
        <v>416</v>
      </c>
    </row>
    <row r="168" spans="3:22" hidden="1">
      <c r="C168" s="183">
        <v>10</v>
      </c>
      <c r="D168" s="80"/>
      <c r="E168" s="184">
        <v>24813213</v>
      </c>
      <c r="F168" s="184" t="s">
        <v>522</v>
      </c>
      <c r="G168" s="184" t="s">
        <v>583</v>
      </c>
      <c r="H168" s="184" t="s">
        <v>12</v>
      </c>
      <c r="I168" s="184" t="s">
        <v>409</v>
      </c>
      <c r="J168" s="184" t="s">
        <v>412</v>
      </c>
      <c r="K168" s="185" t="s">
        <v>589</v>
      </c>
      <c r="L168" s="80">
        <v>91236</v>
      </c>
      <c r="M168" s="186">
        <v>0.20174927113702601</v>
      </c>
      <c r="N168" s="187">
        <v>0.30495626822157401</v>
      </c>
      <c r="O168" s="186">
        <v>0.35801749271137001</v>
      </c>
      <c r="P168" s="187">
        <v>0.39125364431486898</v>
      </c>
      <c r="Q168" s="186">
        <v>0.42045454545454503</v>
      </c>
      <c r="R168" s="187">
        <v>0.44078144078144099</v>
      </c>
      <c r="S168" s="186">
        <v>0.45734002509410299</v>
      </c>
      <c r="T168" s="187">
        <v>0.46683837733419198</v>
      </c>
      <c r="U168" s="186">
        <v>0.477839335180055</v>
      </c>
      <c r="V168" s="188">
        <v>0.47684130599848101</v>
      </c>
    </row>
    <row r="169" spans="3:22" hidden="1">
      <c r="C169" s="183">
        <v>10</v>
      </c>
      <c r="D169" s="80"/>
      <c r="E169" s="184">
        <v>24813201</v>
      </c>
      <c r="F169" s="184" t="s">
        <v>522</v>
      </c>
      <c r="G169" s="184" t="s">
        <v>583</v>
      </c>
      <c r="H169" s="184" t="s">
        <v>12</v>
      </c>
      <c r="I169" s="184" t="s">
        <v>409</v>
      </c>
      <c r="J169" s="184" t="s">
        <v>412</v>
      </c>
      <c r="K169" s="185" t="s">
        <v>590</v>
      </c>
      <c r="L169" s="80">
        <v>91237</v>
      </c>
      <c r="M169" s="186">
        <v>0.23628048780487801</v>
      </c>
      <c r="N169" s="187">
        <v>0.32012195121951198</v>
      </c>
      <c r="O169" s="186">
        <v>0.37490007993605101</v>
      </c>
      <c r="P169" s="187">
        <v>0.40927258193445198</v>
      </c>
      <c r="Q169" s="186">
        <v>0.437919463087248</v>
      </c>
      <c r="R169" s="187">
        <v>0.458620689655172</v>
      </c>
      <c r="S169" s="186">
        <v>0.46880570409982197</v>
      </c>
      <c r="T169" s="187">
        <v>0.47899159663865598</v>
      </c>
      <c r="U169" s="186">
        <v>0.49651046859421699</v>
      </c>
      <c r="V169" s="188">
        <v>0.48604651162790702</v>
      </c>
    </row>
    <row r="170" spans="3:22" hidden="1">
      <c r="C170" s="183">
        <v>10</v>
      </c>
      <c r="D170" s="80"/>
      <c r="E170" s="184">
        <v>24813711</v>
      </c>
      <c r="F170" s="184" t="s">
        <v>522</v>
      </c>
      <c r="G170" s="184" t="s">
        <v>583</v>
      </c>
      <c r="H170" s="184" t="s">
        <v>12</v>
      </c>
      <c r="I170" s="184" t="s">
        <v>409</v>
      </c>
      <c r="J170" s="184" t="s">
        <v>412</v>
      </c>
      <c r="K170" s="185" t="s">
        <v>591</v>
      </c>
      <c r="L170" s="80">
        <v>91431</v>
      </c>
      <c r="M170" s="186">
        <v>0.30366492146596902</v>
      </c>
      <c r="N170" s="187">
        <v>0.44502617801047101</v>
      </c>
      <c r="O170" s="186">
        <v>0.50785340314136096</v>
      </c>
      <c r="P170" s="187">
        <v>0.54973821989528804</v>
      </c>
      <c r="Q170" s="186">
        <v>0.60795454545454497</v>
      </c>
      <c r="R170" s="187">
        <v>0.628571428571429</v>
      </c>
      <c r="S170" s="186">
        <v>0.68322981366459601</v>
      </c>
      <c r="T170" s="187">
        <v>0.71698113207547198</v>
      </c>
      <c r="U170" s="186">
        <v>0.72857142857142898</v>
      </c>
      <c r="V170" s="188">
        <v>0.72868217054263595</v>
      </c>
    </row>
    <row r="171" spans="3:22" hidden="1">
      <c r="C171" s="183">
        <v>6</v>
      </c>
      <c r="D171" s="80"/>
      <c r="E171" s="184">
        <v>24813480</v>
      </c>
      <c r="F171" s="184" t="s">
        <v>522</v>
      </c>
      <c r="G171" s="184" t="s">
        <v>583</v>
      </c>
      <c r="H171" s="184" t="s">
        <v>12</v>
      </c>
      <c r="I171" s="184" t="s">
        <v>418</v>
      </c>
      <c r="J171" s="184" t="s">
        <v>423</v>
      </c>
      <c r="K171" s="185" t="s">
        <v>592</v>
      </c>
      <c r="L171" s="80">
        <v>19603</v>
      </c>
      <c r="M171" s="186">
        <v>0.25479452054794499</v>
      </c>
      <c r="N171" s="187">
        <v>0.34520547945205499</v>
      </c>
      <c r="O171" s="186">
        <v>0.397260273972603</v>
      </c>
      <c r="P171" s="187">
        <v>0.44109589041095898</v>
      </c>
      <c r="Q171" s="186">
        <v>0.471232876712329</v>
      </c>
      <c r="R171" s="187">
        <v>0.51232876712328801</v>
      </c>
      <c r="S171" s="186">
        <v>0.53972602739726006</v>
      </c>
      <c r="T171" s="187">
        <v>0.54794520547945202</v>
      </c>
      <c r="U171" s="186">
        <v>0.54794520547945202</v>
      </c>
      <c r="V171" s="188">
        <v>0.55232558139534904</v>
      </c>
    </row>
    <row r="172" spans="3:22" hidden="1">
      <c r="C172" s="183">
        <v>10</v>
      </c>
      <c r="D172" s="80"/>
      <c r="E172" s="184">
        <v>24813234</v>
      </c>
      <c r="F172" s="184" t="s">
        <v>522</v>
      </c>
      <c r="G172" s="184" t="s">
        <v>583</v>
      </c>
      <c r="H172" s="184" t="s">
        <v>12</v>
      </c>
      <c r="I172" s="184" t="s">
        <v>409</v>
      </c>
      <c r="J172" s="184" t="s">
        <v>412</v>
      </c>
      <c r="K172" s="185" t="s">
        <v>593</v>
      </c>
      <c r="L172" s="80">
        <v>90921</v>
      </c>
      <c r="M172" s="186">
        <v>0.25662878787878801</v>
      </c>
      <c r="N172" s="187">
        <v>0.36553030303030298</v>
      </c>
      <c r="O172" s="186">
        <v>0.42463054187192101</v>
      </c>
      <c r="P172" s="187">
        <v>0.45911330049261101</v>
      </c>
      <c r="Q172" s="186">
        <v>0.483743842364532</v>
      </c>
      <c r="R172" s="187">
        <v>0.50148957298907704</v>
      </c>
      <c r="S172" s="186">
        <v>0.51059535822401603</v>
      </c>
      <c r="T172" s="187">
        <v>0.51632653061224498</v>
      </c>
      <c r="U172" s="186">
        <v>0.52289669861554799</v>
      </c>
      <c r="V172" s="188">
        <v>0.519495412844037</v>
      </c>
    </row>
    <row r="173" spans="3:22" hidden="1">
      <c r="C173" s="183">
        <v>2</v>
      </c>
      <c r="D173" s="80"/>
      <c r="E173" s="184">
        <v>24903284</v>
      </c>
      <c r="F173" s="184" t="s">
        <v>522</v>
      </c>
      <c r="G173" s="184" t="s">
        <v>594</v>
      </c>
      <c r="H173" s="184" t="s">
        <v>12</v>
      </c>
      <c r="I173" s="184" t="s">
        <v>409</v>
      </c>
      <c r="J173" s="184" t="s">
        <v>420</v>
      </c>
      <c r="K173" s="185" t="s">
        <v>595</v>
      </c>
      <c r="L173" s="80">
        <v>90887</v>
      </c>
      <c r="M173" s="186" t="s">
        <v>416</v>
      </c>
      <c r="N173" s="187" t="s">
        <v>416</v>
      </c>
      <c r="O173" s="186" t="s">
        <v>416</v>
      </c>
      <c r="P173" s="187" t="s">
        <v>416</v>
      </c>
      <c r="Q173" s="186" t="s">
        <v>416</v>
      </c>
      <c r="R173" s="187" t="s">
        <v>416</v>
      </c>
      <c r="S173" s="186" t="s">
        <v>416</v>
      </c>
      <c r="T173" s="187" t="s">
        <v>416</v>
      </c>
      <c r="U173" s="186" t="s">
        <v>416</v>
      </c>
      <c r="V173" s="188" t="s">
        <v>416</v>
      </c>
    </row>
    <row r="174" spans="3:22" hidden="1">
      <c r="C174" s="183">
        <v>10</v>
      </c>
      <c r="D174" s="80"/>
      <c r="E174" s="184">
        <v>24903213</v>
      </c>
      <c r="F174" s="184" t="s">
        <v>522</v>
      </c>
      <c r="G174" s="184" t="s">
        <v>594</v>
      </c>
      <c r="H174" s="184" t="s">
        <v>12</v>
      </c>
      <c r="I174" s="184" t="s">
        <v>409</v>
      </c>
      <c r="J174" s="184" t="s">
        <v>412</v>
      </c>
      <c r="K174" s="185" t="s">
        <v>596</v>
      </c>
      <c r="L174" s="80">
        <v>91236</v>
      </c>
      <c r="M174" s="186">
        <v>0.241935483870968</v>
      </c>
      <c r="N174" s="187">
        <v>0.37096774193548399</v>
      </c>
      <c r="O174" s="186">
        <v>0.37096774193548399</v>
      </c>
      <c r="P174" s="187">
        <v>0.45161290322580599</v>
      </c>
      <c r="Q174" s="186">
        <v>0.483870967741936</v>
      </c>
      <c r="R174" s="187">
        <v>0.51612903225806495</v>
      </c>
      <c r="S174" s="186">
        <v>0.532258064516129</v>
      </c>
      <c r="T174" s="187">
        <v>0.532258064516129</v>
      </c>
      <c r="U174" s="186">
        <v>0.61363636363636398</v>
      </c>
      <c r="V174" s="188">
        <v>0.63636363636363602</v>
      </c>
    </row>
    <row r="175" spans="3:22" hidden="1">
      <c r="C175" s="183">
        <v>10</v>
      </c>
      <c r="D175" s="80"/>
      <c r="E175" s="184">
        <v>24903201</v>
      </c>
      <c r="F175" s="184" t="s">
        <v>522</v>
      </c>
      <c r="G175" s="184" t="s">
        <v>594</v>
      </c>
      <c r="H175" s="184" t="s">
        <v>12</v>
      </c>
      <c r="I175" s="184" t="s">
        <v>409</v>
      </c>
      <c r="J175" s="184" t="s">
        <v>412</v>
      </c>
      <c r="K175" s="185" t="s">
        <v>597</v>
      </c>
      <c r="L175" s="80">
        <v>91237</v>
      </c>
      <c r="M175" s="186">
        <v>0.25</v>
      </c>
      <c r="N175" s="187">
        <v>0.25</v>
      </c>
      <c r="O175" s="186">
        <v>0.25</v>
      </c>
      <c r="P175" s="187">
        <v>0.25</v>
      </c>
      <c r="Q175" s="186">
        <v>0.25</v>
      </c>
      <c r="R175" s="187">
        <v>0.25</v>
      </c>
      <c r="S175" s="186">
        <v>0.25</v>
      </c>
      <c r="T175" s="187">
        <v>0.25</v>
      </c>
      <c r="U175" s="186">
        <v>0.25</v>
      </c>
      <c r="V175" s="188">
        <v>0.25</v>
      </c>
    </row>
    <row r="176" spans="3:22" hidden="1">
      <c r="C176" s="183">
        <v>10</v>
      </c>
      <c r="D176" s="80"/>
      <c r="E176" s="184">
        <v>24903711</v>
      </c>
      <c r="F176" s="184" t="s">
        <v>522</v>
      </c>
      <c r="G176" s="184" t="s">
        <v>594</v>
      </c>
      <c r="H176" s="184" t="s">
        <v>12</v>
      </c>
      <c r="I176" s="184" t="s">
        <v>409</v>
      </c>
      <c r="J176" s="184" t="s">
        <v>412</v>
      </c>
      <c r="K176" s="185" t="s">
        <v>598</v>
      </c>
      <c r="L176" s="80">
        <v>91431</v>
      </c>
      <c r="M176" s="186" t="s">
        <v>416</v>
      </c>
      <c r="N176" s="187" t="s">
        <v>416</v>
      </c>
      <c r="O176" s="186" t="s">
        <v>416</v>
      </c>
      <c r="P176" s="187" t="s">
        <v>416</v>
      </c>
      <c r="Q176" s="186" t="s">
        <v>416</v>
      </c>
      <c r="R176" s="187" t="s">
        <v>416</v>
      </c>
      <c r="S176" s="186" t="s">
        <v>416</v>
      </c>
      <c r="T176" s="187" t="s">
        <v>416</v>
      </c>
      <c r="U176" s="186" t="s">
        <v>416</v>
      </c>
      <c r="V176" s="188" t="s">
        <v>416</v>
      </c>
    </row>
    <row r="177" spans="3:22" hidden="1">
      <c r="C177" s="183">
        <v>10</v>
      </c>
      <c r="D177" s="80"/>
      <c r="E177" s="184">
        <v>24903234</v>
      </c>
      <c r="F177" s="184" t="s">
        <v>522</v>
      </c>
      <c r="G177" s="184" t="s">
        <v>594</v>
      </c>
      <c r="H177" s="184" t="s">
        <v>12</v>
      </c>
      <c r="I177" s="184" t="s">
        <v>409</v>
      </c>
      <c r="J177" s="184" t="s">
        <v>412</v>
      </c>
      <c r="K177" s="185" t="s">
        <v>599</v>
      </c>
      <c r="L177" s="80">
        <v>90921</v>
      </c>
      <c r="M177" s="186">
        <v>0.3</v>
      </c>
      <c r="N177" s="187">
        <v>0.47499999999999998</v>
      </c>
      <c r="O177" s="186">
        <v>0.52500000000000002</v>
      </c>
      <c r="P177" s="187">
        <v>0.52500000000000002</v>
      </c>
      <c r="Q177" s="186">
        <v>0.52500000000000002</v>
      </c>
      <c r="R177" s="187">
        <v>0.52500000000000002</v>
      </c>
      <c r="S177" s="186">
        <v>0.52500000000000002</v>
      </c>
      <c r="T177" s="187">
        <v>0.52500000000000002</v>
      </c>
      <c r="U177" s="186">
        <v>0.52500000000000002</v>
      </c>
      <c r="V177" s="188">
        <v>0.52500000000000002</v>
      </c>
    </row>
    <row r="178" spans="3:22" hidden="1">
      <c r="C178" s="183">
        <v>10</v>
      </c>
      <c r="D178" s="80"/>
      <c r="E178" s="184">
        <v>24263201</v>
      </c>
      <c r="F178" s="184" t="s">
        <v>522</v>
      </c>
      <c r="G178" s="184" t="s">
        <v>600</v>
      </c>
      <c r="H178" s="184" t="s">
        <v>12</v>
      </c>
      <c r="I178" s="184" t="s">
        <v>409</v>
      </c>
      <c r="J178" s="184" t="s">
        <v>412</v>
      </c>
      <c r="K178" s="185" t="s">
        <v>601</v>
      </c>
      <c r="L178" s="80">
        <v>91237</v>
      </c>
      <c r="M178" s="186" t="s">
        <v>416</v>
      </c>
      <c r="N178" s="187" t="s">
        <v>416</v>
      </c>
      <c r="O178" s="186" t="s">
        <v>416</v>
      </c>
      <c r="P178" s="187" t="s">
        <v>416</v>
      </c>
      <c r="Q178" s="186" t="s">
        <v>416</v>
      </c>
      <c r="R178" s="187" t="s">
        <v>416</v>
      </c>
      <c r="S178" s="186" t="s">
        <v>416</v>
      </c>
      <c r="T178" s="187" t="s">
        <v>416</v>
      </c>
      <c r="U178" s="186" t="s">
        <v>416</v>
      </c>
      <c r="V178" s="188" t="s">
        <v>416</v>
      </c>
    </row>
    <row r="179" spans="3:22" hidden="1">
      <c r="C179" s="183">
        <v>10</v>
      </c>
      <c r="D179" s="80"/>
      <c r="E179" s="184">
        <v>24263234</v>
      </c>
      <c r="F179" s="184" t="s">
        <v>522</v>
      </c>
      <c r="G179" s="184" t="s">
        <v>600</v>
      </c>
      <c r="H179" s="184" t="s">
        <v>12</v>
      </c>
      <c r="I179" s="184" t="s">
        <v>409</v>
      </c>
      <c r="J179" s="184" t="s">
        <v>412</v>
      </c>
      <c r="K179" s="185" t="s">
        <v>602</v>
      </c>
      <c r="L179" s="80">
        <v>90921</v>
      </c>
      <c r="M179" s="186" t="s">
        <v>416</v>
      </c>
      <c r="N179" s="187" t="s">
        <v>416</v>
      </c>
      <c r="O179" s="186" t="s">
        <v>416</v>
      </c>
      <c r="P179" s="187" t="s">
        <v>416</v>
      </c>
      <c r="Q179" s="186" t="s">
        <v>416</v>
      </c>
      <c r="R179" s="187" t="s">
        <v>416</v>
      </c>
      <c r="S179" s="186" t="s">
        <v>416</v>
      </c>
      <c r="T179" s="187" t="s">
        <v>416</v>
      </c>
      <c r="U179" s="186" t="s">
        <v>416</v>
      </c>
      <c r="V179" s="188" t="s">
        <v>416</v>
      </c>
    </row>
    <row r="180" spans="3:22" hidden="1">
      <c r="C180" s="183">
        <v>10</v>
      </c>
      <c r="D180" s="80"/>
      <c r="E180" s="184">
        <v>24943213</v>
      </c>
      <c r="F180" s="184" t="s">
        <v>522</v>
      </c>
      <c r="G180" s="184" t="s">
        <v>603</v>
      </c>
      <c r="H180" s="184" t="s">
        <v>12</v>
      </c>
      <c r="I180" s="184" t="s">
        <v>409</v>
      </c>
      <c r="J180" s="184" t="s">
        <v>412</v>
      </c>
      <c r="K180" s="185" t="s">
        <v>604</v>
      </c>
      <c r="L180" s="80">
        <v>91236</v>
      </c>
      <c r="M180" s="186">
        <v>0.15384615384615399</v>
      </c>
      <c r="N180" s="187">
        <v>0.230769230769231</v>
      </c>
      <c r="O180" s="186">
        <v>0.34615384615384598</v>
      </c>
      <c r="P180" s="187">
        <v>0.34615384615384598</v>
      </c>
      <c r="Q180" s="186">
        <v>0.34615384615384598</v>
      </c>
      <c r="R180" s="187">
        <v>0.5</v>
      </c>
      <c r="S180" s="186">
        <v>0.5</v>
      </c>
      <c r="T180" s="187">
        <v>0.5</v>
      </c>
      <c r="U180" s="186"/>
      <c r="V180" s="188"/>
    </row>
    <row r="181" spans="3:22" hidden="1">
      <c r="C181" s="183">
        <v>10</v>
      </c>
      <c r="D181" s="80"/>
      <c r="E181" s="184">
        <v>24943201</v>
      </c>
      <c r="F181" s="184" t="s">
        <v>522</v>
      </c>
      <c r="G181" s="184" t="s">
        <v>603</v>
      </c>
      <c r="H181" s="184" t="s">
        <v>12</v>
      </c>
      <c r="I181" s="184" t="s">
        <v>409</v>
      </c>
      <c r="J181" s="184" t="s">
        <v>412</v>
      </c>
      <c r="K181" s="185" t="s">
        <v>605</v>
      </c>
      <c r="L181" s="80">
        <v>91237</v>
      </c>
      <c r="M181" s="186">
        <v>7.3170731707317097E-2</v>
      </c>
      <c r="N181" s="187">
        <v>0.109756097560976</v>
      </c>
      <c r="O181" s="186">
        <v>0.30434782608695699</v>
      </c>
      <c r="P181" s="187">
        <v>0.30434782608695699</v>
      </c>
      <c r="Q181" s="186">
        <v>0.39393939393939398</v>
      </c>
      <c r="R181" s="187">
        <v>0.266666666666667</v>
      </c>
      <c r="S181" s="186">
        <v>0.266666666666667</v>
      </c>
      <c r="T181" s="187">
        <v>0.266666666666667</v>
      </c>
      <c r="U181" s="186"/>
      <c r="V181" s="188"/>
    </row>
    <row r="182" spans="3:22" hidden="1">
      <c r="C182" s="183">
        <v>9</v>
      </c>
      <c r="D182" s="80"/>
      <c r="E182" s="184">
        <v>24943266</v>
      </c>
      <c r="F182" s="184" t="s">
        <v>522</v>
      </c>
      <c r="G182" s="184" t="s">
        <v>603</v>
      </c>
      <c r="H182" s="184" t="s">
        <v>12</v>
      </c>
      <c r="I182" s="184" t="s">
        <v>409</v>
      </c>
      <c r="J182" s="184" t="s">
        <v>412</v>
      </c>
      <c r="K182" s="185" t="s">
        <v>606</v>
      </c>
      <c r="L182" s="80">
        <v>91334</v>
      </c>
      <c r="M182" s="186">
        <v>0.25</v>
      </c>
      <c r="N182" s="187">
        <v>0.32758620689655199</v>
      </c>
      <c r="O182" s="186">
        <v>0.44791666666666702</v>
      </c>
      <c r="P182" s="187">
        <v>0.48958333333333298</v>
      </c>
      <c r="Q182" s="186">
        <v>0.59420289855072495</v>
      </c>
      <c r="R182" s="187">
        <v>0.62222222222222201</v>
      </c>
      <c r="S182" s="186">
        <v>0.83333333333333304</v>
      </c>
      <c r="T182" s="187">
        <v>0.6</v>
      </c>
      <c r="U182" s="186"/>
      <c r="V182" s="188"/>
    </row>
    <row r="183" spans="3:22" hidden="1">
      <c r="C183" s="183">
        <v>10</v>
      </c>
      <c r="D183" s="80"/>
      <c r="E183" s="184">
        <v>24943234</v>
      </c>
      <c r="F183" s="184" t="s">
        <v>522</v>
      </c>
      <c r="G183" s="184" t="s">
        <v>607</v>
      </c>
      <c r="H183" s="184" t="s">
        <v>12</v>
      </c>
      <c r="I183" s="184" t="s">
        <v>409</v>
      </c>
      <c r="J183" s="184" t="s">
        <v>412</v>
      </c>
      <c r="K183" s="185" t="s">
        <v>608</v>
      </c>
      <c r="L183" s="80">
        <v>90921</v>
      </c>
      <c r="M183" s="186" t="s">
        <v>416</v>
      </c>
      <c r="N183" s="187" t="s">
        <v>416</v>
      </c>
      <c r="O183" s="186" t="s">
        <v>416</v>
      </c>
      <c r="P183" s="187" t="s">
        <v>416</v>
      </c>
      <c r="Q183" s="186" t="s">
        <v>416</v>
      </c>
      <c r="R183" s="187" t="s">
        <v>416</v>
      </c>
      <c r="S183" s="186" t="s">
        <v>416</v>
      </c>
      <c r="T183" s="187" t="s">
        <v>416</v>
      </c>
      <c r="U183" s="186" t="s">
        <v>416</v>
      </c>
      <c r="V183" s="188" t="s">
        <v>416</v>
      </c>
    </row>
    <row r="184" spans="3:22" hidden="1">
      <c r="C184" s="183">
        <v>10</v>
      </c>
      <c r="D184" s="80"/>
      <c r="E184" s="184">
        <v>24873188</v>
      </c>
      <c r="F184" s="184" t="s">
        <v>522</v>
      </c>
      <c r="G184" s="184" t="s">
        <v>609</v>
      </c>
      <c r="H184" s="184" t="s">
        <v>12</v>
      </c>
      <c r="I184" s="184" t="s">
        <v>409</v>
      </c>
      <c r="J184" s="184" t="s">
        <v>410</v>
      </c>
      <c r="K184" s="185" t="s">
        <v>610</v>
      </c>
      <c r="L184" s="80">
        <v>90962</v>
      </c>
      <c r="M184" s="186">
        <v>0.19230769230769201</v>
      </c>
      <c r="N184" s="187">
        <v>0.269230769230769</v>
      </c>
      <c r="O184" s="186">
        <v>0.29487179487179499</v>
      </c>
      <c r="P184" s="187">
        <v>0.30769230769230799</v>
      </c>
      <c r="Q184" s="186">
        <v>0.30769230769230799</v>
      </c>
      <c r="R184" s="187">
        <v>0.30769230769230799</v>
      </c>
      <c r="S184" s="186">
        <v>0.33333333333333298</v>
      </c>
      <c r="T184" s="187">
        <v>0.34615384615384598</v>
      </c>
      <c r="U184" s="186">
        <v>0.34615384615384598</v>
      </c>
      <c r="V184" s="188">
        <v>0.34615384615384598</v>
      </c>
    </row>
    <row r="185" spans="3:22" hidden="1">
      <c r="C185" s="183">
        <v>2</v>
      </c>
      <c r="D185" s="80"/>
      <c r="E185" s="184">
        <v>24873284</v>
      </c>
      <c r="F185" s="184" t="s">
        <v>522</v>
      </c>
      <c r="G185" s="184" t="s">
        <v>609</v>
      </c>
      <c r="H185" s="184" t="s">
        <v>12</v>
      </c>
      <c r="I185" s="184" t="s">
        <v>409</v>
      </c>
      <c r="J185" s="184" t="s">
        <v>420</v>
      </c>
      <c r="K185" s="185" t="s">
        <v>611</v>
      </c>
      <c r="L185" s="80">
        <v>90887</v>
      </c>
      <c r="M185" s="186" t="s">
        <v>416</v>
      </c>
      <c r="N185" s="187" t="s">
        <v>416</v>
      </c>
      <c r="O185" s="186" t="s">
        <v>416</v>
      </c>
      <c r="P185" s="187" t="s">
        <v>416</v>
      </c>
      <c r="Q185" s="186" t="s">
        <v>416</v>
      </c>
      <c r="R185" s="187" t="s">
        <v>416</v>
      </c>
      <c r="S185" s="186" t="s">
        <v>416</v>
      </c>
      <c r="T185" s="187" t="s">
        <v>416</v>
      </c>
      <c r="U185" s="186" t="s">
        <v>416</v>
      </c>
      <c r="V185" s="188" t="s">
        <v>416</v>
      </c>
    </row>
    <row r="186" spans="3:22" hidden="1">
      <c r="C186" s="183">
        <v>10</v>
      </c>
      <c r="D186" s="80"/>
      <c r="E186" s="184">
        <v>24873213</v>
      </c>
      <c r="F186" s="184" t="s">
        <v>522</v>
      </c>
      <c r="G186" s="184" t="s">
        <v>609</v>
      </c>
      <c r="H186" s="184" t="s">
        <v>12</v>
      </c>
      <c r="I186" s="184" t="s">
        <v>409</v>
      </c>
      <c r="J186" s="184" t="s">
        <v>412</v>
      </c>
      <c r="K186" s="185" t="s">
        <v>612</v>
      </c>
      <c r="L186" s="80">
        <v>91236</v>
      </c>
      <c r="M186" s="186">
        <v>0.233050847457627</v>
      </c>
      <c r="N186" s="187">
        <v>0.30932203389830498</v>
      </c>
      <c r="O186" s="186">
        <v>0.37288135593220301</v>
      </c>
      <c r="P186" s="187">
        <v>0.41525423728813599</v>
      </c>
      <c r="Q186" s="186">
        <v>0.45338983050847498</v>
      </c>
      <c r="R186" s="187">
        <v>0.45957446808510599</v>
      </c>
      <c r="S186" s="186">
        <v>0.47663551401869197</v>
      </c>
      <c r="T186" s="187">
        <v>0.49740932642487101</v>
      </c>
      <c r="U186" s="186">
        <v>0.496932515337423</v>
      </c>
      <c r="V186" s="188">
        <v>0.49668874172185401</v>
      </c>
    </row>
    <row r="187" spans="3:22" hidden="1">
      <c r="C187" s="183">
        <v>10</v>
      </c>
      <c r="D187" s="80"/>
      <c r="E187" s="184">
        <v>24873201</v>
      </c>
      <c r="F187" s="184" t="s">
        <v>522</v>
      </c>
      <c r="G187" s="184" t="s">
        <v>609</v>
      </c>
      <c r="H187" s="184" t="s">
        <v>12</v>
      </c>
      <c r="I187" s="184" t="s">
        <v>409</v>
      </c>
      <c r="J187" s="184" t="s">
        <v>412</v>
      </c>
      <c r="K187" s="185" t="s">
        <v>613</v>
      </c>
      <c r="L187" s="80">
        <v>91237</v>
      </c>
      <c r="M187" s="186">
        <v>0.26143790849673199</v>
      </c>
      <c r="N187" s="187">
        <v>0.32679738562091498</v>
      </c>
      <c r="O187" s="186">
        <v>0.35947712418300698</v>
      </c>
      <c r="P187" s="187">
        <v>0.37908496732026098</v>
      </c>
      <c r="Q187" s="186">
        <v>0.41176470588235298</v>
      </c>
      <c r="R187" s="187">
        <v>0.43137254901960798</v>
      </c>
      <c r="S187" s="186">
        <v>0.44927536231884102</v>
      </c>
      <c r="T187" s="187">
        <v>0.46376811594202899</v>
      </c>
      <c r="U187" s="186">
        <v>0.41379310344827602</v>
      </c>
      <c r="V187" s="188">
        <v>0.41739130434782601</v>
      </c>
    </row>
    <row r="188" spans="3:22" hidden="1">
      <c r="C188" s="183">
        <v>10</v>
      </c>
      <c r="D188" s="80"/>
      <c r="E188" s="184">
        <v>24873711</v>
      </c>
      <c r="F188" s="184" t="s">
        <v>522</v>
      </c>
      <c r="G188" s="184" t="s">
        <v>609</v>
      </c>
      <c r="H188" s="184" t="s">
        <v>12</v>
      </c>
      <c r="I188" s="184" t="s">
        <v>409</v>
      </c>
      <c r="J188" s="184" t="s">
        <v>412</v>
      </c>
      <c r="K188" s="185" t="s">
        <v>614</v>
      </c>
      <c r="L188" s="80">
        <v>91431</v>
      </c>
      <c r="M188" s="186" t="s">
        <v>416</v>
      </c>
      <c r="N188" s="187" t="s">
        <v>416</v>
      </c>
      <c r="O188" s="186" t="s">
        <v>416</v>
      </c>
      <c r="P188" s="187" t="s">
        <v>416</v>
      </c>
      <c r="Q188" s="186" t="s">
        <v>416</v>
      </c>
      <c r="R188" s="187" t="s">
        <v>416</v>
      </c>
      <c r="S188" s="186" t="s">
        <v>416</v>
      </c>
      <c r="T188" s="187" t="s">
        <v>416</v>
      </c>
      <c r="U188" s="186" t="s">
        <v>416</v>
      </c>
      <c r="V188" s="188" t="s">
        <v>416</v>
      </c>
    </row>
    <row r="189" spans="3:22" hidden="1">
      <c r="C189" s="183">
        <v>10</v>
      </c>
      <c r="D189" s="80"/>
      <c r="E189" s="184">
        <v>24873234</v>
      </c>
      <c r="F189" s="184" t="s">
        <v>522</v>
      </c>
      <c r="G189" s="184" t="s">
        <v>609</v>
      </c>
      <c r="H189" s="184" t="s">
        <v>12</v>
      </c>
      <c r="I189" s="184" t="s">
        <v>409</v>
      </c>
      <c r="J189" s="184" t="s">
        <v>412</v>
      </c>
      <c r="K189" s="185" t="s">
        <v>615</v>
      </c>
      <c r="L189" s="80">
        <v>90921</v>
      </c>
      <c r="M189" s="186">
        <v>0.217391304347826</v>
      </c>
      <c r="N189" s="187">
        <v>0.41304347826087001</v>
      </c>
      <c r="O189" s="186">
        <v>0.41304347826087001</v>
      </c>
      <c r="P189" s="187">
        <v>0.41304347826087001</v>
      </c>
      <c r="Q189" s="186">
        <v>0.41304347826087001</v>
      </c>
      <c r="R189" s="187">
        <v>0.422222222222222</v>
      </c>
      <c r="S189" s="186">
        <v>0.592592592592593</v>
      </c>
      <c r="T189" s="187">
        <v>0.592592592592593</v>
      </c>
      <c r="U189" s="186">
        <v>0.592592592592593</v>
      </c>
      <c r="V189" s="188">
        <v>0.592592592592593</v>
      </c>
    </row>
    <row r="190" spans="3:22" hidden="1">
      <c r="C190" s="183">
        <v>10</v>
      </c>
      <c r="D190" s="80"/>
      <c r="E190" s="184">
        <v>24253201</v>
      </c>
      <c r="F190" s="184" t="s">
        <v>522</v>
      </c>
      <c r="G190" s="184" t="s">
        <v>616</v>
      </c>
      <c r="H190" s="184" t="s">
        <v>12</v>
      </c>
      <c r="I190" s="184" t="s">
        <v>409</v>
      </c>
      <c r="J190" s="184" t="s">
        <v>412</v>
      </c>
      <c r="K190" s="185" t="s">
        <v>617</v>
      </c>
      <c r="L190" s="80">
        <v>91237</v>
      </c>
      <c r="M190" s="186">
        <v>0.32500000000000001</v>
      </c>
      <c r="N190" s="187">
        <v>0.42499999999999999</v>
      </c>
      <c r="O190" s="186">
        <v>0.42499999999999999</v>
      </c>
      <c r="P190" s="187">
        <v>0.42499999999999999</v>
      </c>
      <c r="Q190" s="186">
        <v>0.42499999999999999</v>
      </c>
      <c r="R190" s="187">
        <v>0.42499999999999999</v>
      </c>
      <c r="S190" s="186">
        <v>0.42499999999999999</v>
      </c>
      <c r="T190" s="187">
        <v>0.44827586206896602</v>
      </c>
      <c r="U190" s="186"/>
      <c r="V190" s="188"/>
    </row>
    <row r="191" spans="3:22" hidden="1">
      <c r="C191" s="183">
        <v>9</v>
      </c>
      <c r="D191" s="80"/>
      <c r="E191" s="184">
        <v>24253266</v>
      </c>
      <c r="F191" s="184" t="s">
        <v>522</v>
      </c>
      <c r="G191" s="184" t="s">
        <v>616</v>
      </c>
      <c r="H191" s="184" t="s">
        <v>12</v>
      </c>
      <c r="I191" s="184" t="s">
        <v>409</v>
      </c>
      <c r="J191" s="184" t="s">
        <v>412</v>
      </c>
      <c r="K191" s="185" t="s">
        <v>618</v>
      </c>
      <c r="L191" s="80">
        <v>91334</v>
      </c>
      <c r="M191" s="186">
        <v>0.1</v>
      </c>
      <c r="N191" s="187">
        <v>0.2</v>
      </c>
      <c r="O191" s="186">
        <v>0.2</v>
      </c>
      <c r="P191" s="187">
        <v>0.2</v>
      </c>
      <c r="Q191" s="186">
        <v>0.2</v>
      </c>
      <c r="R191" s="187">
        <v>0.2</v>
      </c>
      <c r="S191" s="186">
        <v>0.2</v>
      </c>
      <c r="T191" s="187">
        <v>0.2</v>
      </c>
      <c r="U191" s="186"/>
      <c r="V191" s="188"/>
    </row>
    <row r="192" spans="3:22" hidden="1">
      <c r="C192" s="183">
        <v>9</v>
      </c>
      <c r="D192" s="80"/>
      <c r="E192" s="184">
        <v>24103200</v>
      </c>
      <c r="F192" s="184" t="s">
        <v>522</v>
      </c>
      <c r="G192" s="184" t="s">
        <v>619</v>
      </c>
      <c r="H192" s="184" t="s">
        <v>12</v>
      </c>
      <c r="I192" s="184" t="s">
        <v>418</v>
      </c>
      <c r="J192" s="184" t="s">
        <v>412</v>
      </c>
      <c r="K192" s="185" t="s">
        <v>620</v>
      </c>
      <c r="L192" s="80">
        <v>2051</v>
      </c>
      <c r="M192" s="186">
        <v>0.18304732189287601</v>
      </c>
      <c r="N192" s="187">
        <v>0.29589183567342697</v>
      </c>
      <c r="O192" s="186">
        <v>0.37225877192982498</v>
      </c>
      <c r="P192" s="187">
        <v>0.41704805491990898</v>
      </c>
      <c r="Q192" s="186">
        <v>0.45169082125603899</v>
      </c>
      <c r="R192" s="187">
        <v>0.47941735275490799</v>
      </c>
      <c r="S192" s="186">
        <v>0.50168577208361398</v>
      </c>
      <c r="T192" s="187">
        <v>0.51857142857142902</v>
      </c>
      <c r="U192" s="186">
        <v>0.53899613899613896</v>
      </c>
      <c r="V192" s="188">
        <v>0.55189456342668897</v>
      </c>
    </row>
    <row r="193" spans="3:22" hidden="1">
      <c r="C193" s="183">
        <v>9</v>
      </c>
      <c r="D193" s="80"/>
      <c r="E193" s="184">
        <v>24103710</v>
      </c>
      <c r="F193" s="184" t="s">
        <v>522</v>
      </c>
      <c r="G193" s="184" t="s">
        <v>619</v>
      </c>
      <c r="H193" s="184" t="s">
        <v>12</v>
      </c>
      <c r="I193" s="184" t="s">
        <v>418</v>
      </c>
      <c r="J193" s="184" t="s">
        <v>412</v>
      </c>
      <c r="K193" s="185" t="s">
        <v>621</v>
      </c>
      <c r="L193" s="80">
        <v>2579</v>
      </c>
      <c r="M193" s="186">
        <v>0.15951417004048599</v>
      </c>
      <c r="N193" s="187">
        <v>0.266396761133603</v>
      </c>
      <c r="O193" s="186">
        <v>0.36199484092863299</v>
      </c>
      <c r="P193" s="187">
        <v>0.42148014440433201</v>
      </c>
      <c r="Q193" s="186">
        <v>0.47058823529411797</v>
      </c>
      <c r="R193" s="187">
        <v>0.50455005055611701</v>
      </c>
      <c r="S193" s="186">
        <v>0.52780806979280304</v>
      </c>
      <c r="T193" s="187">
        <v>0.54908675799086804</v>
      </c>
      <c r="U193" s="186">
        <v>0.56620428751576302</v>
      </c>
      <c r="V193" s="188">
        <v>0.58073270013568501</v>
      </c>
    </row>
    <row r="194" spans="3:22" hidden="1">
      <c r="C194" s="183">
        <v>6</v>
      </c>
      <c r="D194" s="80"/>
      <c r="E194" s="184">
        <v>24103440</v>
      </c>
      <c r="F194" s="184" t="s">
        <v>522</v>
      </c>
      <c r="G194" s="184" t="s">
        <v>619</v>
      </c>
      <c r="H194" s="184" t="s">
        <v>12</v>
      </c>
      <c r="I194" s="184" t="s">
        <v>418</v>
      </c>
      <c r="J194" s="184" t="s">
        <v>423</v>
      </c>
      <c r="K194" s="185" t="s">
        <v>622</v>
      </c>
      <c r="L194" s="80">
        <v>7815</v>
      </c>
      <c r="M194" s="186">
        <v>0.27222605099931102</v>
      </c>
      <c r="N194" s="187">
        <v>0.39765678842177798</v>
      </c>
      <c r="O194" s="186">
        <v>0.46127006280530403</v>
      </c>
      <c r="P194" s="187">
        <v>0.50352609308885798</v>
      </c>
      <c r="Q194" s="186">
        <v>0.53127246585190502</v>
      </c>
      <c r="R194" s="187">
        <v>0.55652173913043501</v>
      </c>
      <c r="S194" s="186">
        <v>0.57851851851851899</v>
      </c>
      <c r="T194" s="187">
        <v>0.58819076457229402</v>
      </c>
      <c r="U194" s="186">
        <v>0.58846453624317996</v>
      </c>
      <c r="V194" s="188">
        <v>0.59040000000000004</v>
      </c>
    </row>
    <row r="195" spans="3:22" hidden="1">
      <c r="C195" s="183">
        <v>8</v>
      </c>
      <c r="D195" s="80"/>
      <c r="E195" s="184">
        <v>24103760</v>
      </c>
      <c r="F195" s="184" t="s">
        <v>522</v>
      </c>
      <c r="G195" s="184" t="s">
        <v>619</v>
      </c>
      <c r="H195" s="184" t="s">
        <v>12</v>
      </c>
      <c r="I195" s="184" t="s">
        <v>418</v>
      </c>
      <c r="J195" s="184" t="s">
        <v>412</v>
      </c>
      <c r="K195" s="185" t="s">
        <v>623</v>
      </c>
      <c r="L195" s="80">
        <v>11278</v>
      </c>
      <c r="M195" s="186">
        <v>0.16248955722639899</v>
      </c>
      <c r="N195" s="187">
        <v>0.25020885547201299</v>
      </c>
      <c r="O195" s="186">
        <v>0.31359931359931398</v>
      </c>
      <c r="P195" s="187">
        <v>0.36765994741454899</v>
      </c>
      <c r="Q195" s="186">
        <v>0.41387126019945603</v>
      </c>
      <c r="R195" s="187">
        <v>0.44310264746864803</v>
      </c>
      <c r="S195" s="186">
        <v>0.46973365617433399</v>
      </c>
      <c r="T195" s="187">
        <v>0.48234709099950301</v>
      </c>
      <c r="U195" s="186">
        <v>0.49869587897756901</v>
      </c>
      <c r="V195" s="188">
        <v>0.50588235294117601</v>
      </c>
    </row>
    <row r="196" spans="3:22" hidden="1">
      <c r="C196" s="183">
        <v>6</v>
      </c>
      <c r="D196" s="80"/>
      <c r="E196" s="184">
        <v>24103480</v>
      </c>
      <c r="F196" s="184" t="s">
        <v>522</v>
      </c>
      <c r="G196" s="184" t="s">
        <v>619</v>
      </c>
      <c r="H196" s="184" t="s">
        <v>12</v>
      </c>
      <c r="I196" s="184" t="s">
        <v>418</v>
      </c>
      <c r="J196" s="184" t="s">
        <v>423</v>
      </c>
      <c r="K196" s="185" t="s">
        <v>624</v>
      </c>
      <c r="L196" s="80">
        <v>19201</v>
      </c>
      <c r="M196" s="186">
        <v>0.207674943566591</v>
      </c>
      <c r="N196" s="187">
        <v>0.32844243792325101</v>
      </c>
      <c r="O196" s="186">
        <v>0.417531718569781</v>
      </c>
      <c r="P196" s="187">
        <v>0.47218934911242599</v>
      </c>
      <c r="Q196" s="186">
        <v>0.50182260024301295</v>
      </c>
      <c r="R196" s="187">
        <v>0.52119700748129705</v>
      </c>
      <c r="S196" s="186">
        <v>0.53488372093023295</v>
      </c>
      <c r="T196" s="187">
        <v>0.53351206434316401</v>
      </c>
      <c r="U196" s="186">
        <v>0.53268428372739896</v>
      </c>
      <c r="V196" s="188">
        <v>0.53025936599423595</v>
      </c>
    </row>
    <row r="197" spans="3:22" hidden="1">
      <c r="C197" s="183">
        <v>6</v>
      </c>
      <c r="D197" s="80"/>
      <c r="E197" s="184">
        <v>24103305</v>
      </c>
      <c r="F197" s="184" t="s">
        <v>522</v>
      </c>
      <c r="G197" s="184" t="s">
        <v>619</v>
      </c>
      <c r="H197" s="184" t="s">
        <v>12</v>
      </c>
      <c r="I197" s="184" t="s">
        <v>418</v>
      </c>
      <c r="J197" s="184" t="s">
        <v>423</v>
      </c>
      <c r="K197" s="185" t="s">
        <v>625</v>
      </c>
      <c r="L197" s="80">
        <v>52801</v>
      </c>
      <c r="M197" s="186">
        <v>0.29523809523809502</v>
      </c>
      <c r="N197" s="187">
        <v>0.42857142857142899</v>
      </c>
      <c r="O197" s="186">
        <v>0.50476190476190497</v>
      </c>
      <c r="P197" s="187">
        <v>0.547619047619048</v>
      </c>
      <c r="Q197" s="186">
        <v>0.57142857142857095</v>
      </c>
      <c r="R197" s="187">
        <v>0.61904761904761896</v>
      </c>
      <c r="S197" s="186">
        <v>0.65714285714285703</v>
      </c>
      <c r="T197" s="187">
        <v>0.65714285714285703</v>
      </c>
      <c r="U197" s="186">
        <v>0.65816326530612301</v>
      </c>
      <c r="V197" s="188">
        <v>0.65816326530612301</v>
      </c>
    </row>
    <row r="198" spans="3:22" hidden="1">
      <c r="C198" s="183">
        <v>9</v>
      </c>
      <c r="D198" s="80"/>
      <c r="E198" s="184">
        <v>24103189</v>
      </c>
      <c r="F198" s="184" t="s">
        <v>522</v>
      </c>
      <c r="G198" s="184" t="s">
        <v>619</v>
      </c>
      <c r="H198" s="184" t="s">
        <v>12</v>
      </c>
      <c r="I198" s="184" t="s">
        <v>418</v>
      </c>
      <c r="J198" s="184" t="s">
        <v>410</v>
      </c>
      <c r="K198" s="185" t="s">
        <v>626</v>
      </c>
      <c r="L198" s="80">
        <v>54201</v>
      </c>
      <c r="M198" s="186">
        <v>0.197044334975369</v>
      </c>
      <c r="N198" s="187">
        <v>0.28243021346469599</v>
      </c>
      <c r="O198" s="186">
        <v>0.36617405582922802</v>
      </c>
      <c r="P198" s="187">
        <v>0.40886699507389201</v>
      </c>
      <c r="Q198" s="186">
        <v>0.45320197044334998</v>
      </c>
      <c r="R198" s="187">
        <v>0.49096880131362902</v>
      </c>
      <c r="S198" s="186">
        <v>0.508278145695364</v>
      </c>
      <c r="T198" s="187">
        <v>0.50711743772242002</v>
      </c>
      <c r="U198" s="186">
        <v>0.53629032258064502</v>
      </c>
      <c r="V198" s="188">
        <v>0.54606741573033701</v>
      </c>
    </row>
    <row r="199" spans="3:22" hidden="1">
      <c r="C199" s="183">
        <v>9</v>
      </c>
      <c r="D199" s="80"/>
      <c r="E199" s="184">
        <v>24103750</v>
      </c>
      <c r="F199" s="184" t="s">
        <v>522</v>
      </c>
      <c r="G199" s="184" t="s">
        <v>619</v>
      </c>
      <c r="H199" s="184" t="s">
        <v>12</v>
      </c>
      <c r="I199" s="184" t="s">
        <v>418</v>
      </c>
      <c r="J199" s="184" t="s">
        <v>412</v>
      </c>
      <c r="K199" s="185" t="s">
        <v>627</v>
      </c>
      <c r="L199" s="80">
        <v>54933</v>
      </c>
      <c r="M199" s="186">
        <v>0.15842204132748899</v>
      </c>
      <c r="N199" s="187">
        <v>0.25547902316844101</v>
      </c>
      <c r="O199" s="186">
        <v>0.33625336927223698</v>
      </c>
      <c r="P199" s="187">
        <v>0.399855386840202</v>
      </c>
      <c r="Q199" s="186">
        <v>0.44356748224151499</v>
      </c>
      <c r="R199" s="187">
        <v>0.46413502109704602</v>
      </c>
      <c r="S199" s="186">
        <v>0.49072356215213397</v>
      </c>
      <c r="T199" s="187">
        <v>0.50153531218014302</v>
      </c>
      <c r="U199" s="186">
        <v>0.50827423167848695</v>
      </c>
      <c r="V199" s="188">
        <v>0.51275167785234899</v>
      </c>
    </row>
    <row r="200" spans="3:22" hidden="1">
      <c r="C200" s="183">
        <v>9</v>
      </c>
      <c r="D200" s="80"/>
      <c r="E200" s="184">
        <v>24103264</v>
      </c>
      <c r="F200" s="184" t="s">
        <v>522</v>
      </c>
      <c r="G200" s="184" t="s">
        <v>619</v>
      </c>
      <c r="H200" s="184" t="s">
        <v>12</v>
      </c>
      <c r="I200" s="184" t="s">
        <v>418</v>
      </c>
      <c r="J200" s="184" t="s">
        <v>412</v>
      </c>
      <c r="K200" s="185" t="s">
        <v>628</v>
      </c>
      <c r="L200" s="80">
        <v>90529</v>
      </c>
      <c r="M200" s="186">
        <v>0.125</v>
      </c>
      <c r="N200" s="187">
        <v>0.20354729729729701</v>
      </c>
      <c r="O200" s="186">
        <v>0.27438468550592499</v>
      </c>
      <c r="P200" s="187">
        <v>0.317693059628543</v>
      </c>
      <c r="Q200" s="186">
        <v>0.35455543358946201</v>
      </c>
      <c r="R200" s="187">
        <v>0.378823529411765</v>
      </c>
      <c r="S200" s="186">
        <v>0.38596491228070201</v>
      </c>
      <c r="T200" s="187">
        <v>0.380239520958084</v>
      </c>
      <c r="U200" s="186">
        <v>0.37017543859649099</v>
      </c>
      <c r="V200" s="188">
        <v>0.373949579831933</v>
      </c>
    </row>
    <row r="201" spans="3:22" hidden="1">
      <c r="C201" s="183">
        <v>6</v>
      </c>
      <c r="D201" s="80"/>
      <c r="E201" s="184">
        <v>24103421</v>
      </c>
      <c r="F201" s="184" t="s">
        <v>522</v>
      </c>
      <c r="G201" s="184" t="s">
        <v>619</v>
      </c>
      <c r="H201" s="184" t="s">
        <v>12</v>
      </c>
      <c r="I201" s="184" t="s">
        <v>418</v>
      </c>
      <c r="J201" s="184" t="s">
        <v>423</v>
      </c>
      <c r="K201" s="185" t="s">
        <v>629</v>
      </c>
      <c r="L201" s="80">
        <v>101717</v>
      </c>
      <c r="M201" s="186">
        <v>0.31598513011152402</v>
      </c>
      <c r="N201" s="187">
        <v>0.48327137546468402</v>
      </c>
      <c r="O201" s="186">
        <v>0.55252918287937702</v>
      </c>
      <c r="P201" s="187">
        <v>0.61666666666666703</v>
      </c>
      <c r="Q201" s="186">
        <v>0.64473684210526305</v>
      </c>
      <c r="R201" s="187">
        <v>0.67289719626168198</v>
      </c>
      <c r="S201" s="186">
        <v>0.67512690355329996</v>
      </c>
      <c r="T201" s="187">
        <v>0.68306010928961702</v>
      </c>
      <c r="U201" s="186">
        <v>0.69426751592356695</v>
      </c>
      <c r="V201" s="188">
        <v>0.68794326241134796</v>
      </c>
    </row>
    <row r="202" spans="3:22" hidden="1">
      <c r="C202" s="183">
        <v>9</v>
      </c>
      <c r="D202" s="80"/>
      <c r="E202" s="184">
        <v>24103187</v>
      </c>
      <c r="F202" s="184" t="s">
        <v>522</v>
      </c>
      <c r="G202" s="184" t="s">
        <v>619</v>
      </c>
      <c r="H202" s="184" t="s">
        <v>12</v>
      </c>
      <c r="I202" s="184" t="s">
        <v>418</v>
      </c>
      <c r="J202" s="184" t="s">
        <v>410</v>
      </c>
      <c r="K202" s="185" t="s">
        <v>630</v>
      </c>
      <c r="L202" s="80">
        <v>106053</v>
      </c>
      <c r="M202" s="186">
        <v>0.11616161616161599</v>
      </c>
      <c r="N202" s="187">
        <v>0.19191919191919199</v>
      </c>
      <c r="O202" s="186">
        <v>0.27741935483871</v>
      </c>
      <c r="P202" s="187">
        <v>0.354545454545455</v>
      </c>
      <c r="Q202" s="186">
        <v>0.329787234042553</v>
      </c>
      <c r="R202" s="187">
        <v>0.38888888888888901</v>
      </c>
      <c r="S202" s="186"/>
      <c r="T202" s="187"/>
      <c r="U202" s="186"/>
      <c r="V202" s="188"/>
    </row>
    <row r="203" spans="3:22" hidden="1">
      <c r="C203" s="183">
        <v>9</v>
      </c>
      <c r="D203" s="80"/>
      <c r="E203" s="184">
        <v>24103175</v>
      </c>
      <c r="F203" s="184" t="s">
        <v>522</v>
      </c>
      <c r="G203" s="184" t="s">
        <v>619</v>
      </c>
      <c r="H203" s="184" t="s">
        <v>12</v>
      </c>
      <c r="I203" s="184" t="s">
        <v>418</v>
      </c>
      <c r="J203" s="184" t="s">
        <v>410</v>
      </c>
      <c r="K203" s="185" t="s">
        <v>631</v>
      </c>
      <c r="L203" s="80">
        <v>12168</v>
      </c>
      <c r="M203" s="186">
        <v>0.247422680412371</v>
      </c>
      <c r="N203" s="187">
        <v>0.32989690721649501</v>
      </c>
      <c r="O203" s="186">
        <v>0.402061855670103</v>
      </c>
      <c r="P203" s="187">
        <v>0.43298969072165</v>
      </c>
      <c r="Q203" s="186">
        <v>0.44329896907216498</v>
      </c>
      <c r="R203" s="187">
        <v>0.463917525773196</v>
      </c>
      <c r="S203" s="186">
        <v>0.49484536082474201</v>
      </c>
      <c r="T203" s="187">
        <v>0.50515463917525805</v>
      </c>
      <c r="U203" s="186">
        <v>0.50515463917525805</v>
      </c>
      <c r="V203" s="188">
        <v>0.51546391752577303</v>
      </c>
    </row>
    <row r="204" spans="3:22" hidden="1">
      <c r="C204" s="183">
        <v>10</v>
      </c>
      <c r="D204" s="80"/>
      <c r="E204" s="184">
        <v>24103466</v>
      </c>
      <c r="F204" s="184" t="s">
        <v>522</v>
      </c>
      <c r="G204" s="184" t="s">
        <v>619</v>
      </c>
      <c r="H204" s="184" t="s">
        <v>12</v>
      </c>
      <c r="I204" s="184" t="s">
        <v>418</v>
      </c>
      <c r="J204" s="184" t="s">
        <v>412</v>
      </c>
      <c r="K204" s="185" t="s">
        <v>632</v>
      </c>
      <c r="L204" s="80">
        <v>106273</v>
      </c>
      <c r="M204" s="186">
        <v>0.120603015075377</v>
      </c>
      <c r="N204" s="187">
        <v>0.135678391959799</v>
      </c>
      <c r="O204" s="186">
        <v>0.21875</v>
      </c>
      <c r="P204" s="187">
        <v>0.25</v>
      </c>
      <c r="Q204" s="186">
        <v>0.266666666666667</v>
      </c>
      <c r="R204" s="187">
        <v>0.2</v>
      </c>
      <c r="S204" s="186">
        <v>0.33333333333333298</v>
      </c>
      <c r="T204" s="187">
        <v>0.33333333333333298</v>
      </c>
      <c r="U204" s="186"/>
      <c r="V204" s="188"/>
    </row>
    <row r="205" spans="3:22" hidden="1">
      <c r="C205" s="183">
        <v>10</v>
      </c>
      <c r="D205" s="80"/>
      <c r="E205" s="184">
        <v>24103188</v>
      </c>
      <c r="F205" s="184" t="s">
        <v>522</v>
      </c>
      <c r="G205" s="184" t="s">
        <v>619</v>
      </c>
      <c r="H205" s="184" t="s">
        <v>12</v>
      </c>
      <c r="I205" s="184" t="s">
        <v>409</v>
      </c>
      <c r="J205" s="184" t="s">
        <v>410</v>
      </c>
      <c r="K205" s="185" t="s">
        <v>633</v>
      </c>
      <c r="L205" s="80">
        <v>90962</v>
      </c>
      <c r="M205" s="186">
        <v>0.254</v>
      </c>
      <c r="N205" s="187">
        <v>0.36</v>
      </c>
      <c r="O205" s="186">
        <v>0.42</v>
      </c>
      <c r="P205" s="187">
        <v>0.47</v>
      </c>
      <c r="Q205" s="186">
        <v>0.50600000000000001</v>
      </c>
      <c r="R205" s="187">
        <v>0.52200000000000002</v>
      </c>
      <c r="S205" s="186">
        <v>0.53600000000000003</v>
      </c>
      <c r="T205" s="187">
        <v>0.53907815631262501</v>
      </c>
      <c r="U205" s="186">
        <v>0.54308617234468903</v>
      </c>
      <c r="V205" s="188">
        <v>0.54013015184381796</v>
      </c>
    </row>
    <row r="206" spans="3:22" hidden="1">
      <c r="C206" s="183">
        <v>6</v>
      </c>
      <c r="D206" s="80"/>
      <c r="E206" s="184">
        <v>24103495</v>
      </c>
      <c r="F206" s="184" t="s">
        <v>522</v>
      </c>
      <c r="G206" s="184" t="s">
        <v>619</v>
      </c>
      <c r="H206" s="184" t="s">
        <v>12</v>
      </c>
      <c r="I206" s="184" t="s">
        <v>418</v>
      </c>
      <c r="J206" s="184" t="s">
        <v>423</v>
      </c>
      <c r="K206" s="185" t="s">
        <v>634</v>
      </c>
      <c r="L206" s="80">
        <v>17760</v>
      </c>
      <c r="M206" s="186">
        <v>0.26860841423948201</v>
      </c>
      <c r="N206" s="187">
        <v>0.42071197411003203</v>
      </c>
      <c r="O206" s="186">
        <v>0.48220064724919098</v>
      </c>
      <c r="P206" s="187">
        <v>0.55016181229773498</v>
      </c>
      <c r="Q206" s="186">
        <v>0.57605177993527501</v>
      </c>
      <c r="R206" s="187">
        <v>0.61165048543689304</v>
      </c>
      <c r="S206" s="186">
        <v>0.644012944983819</v>
      </c>
      <c r="T206" s="187">
        <v>0.66666666666666696</v>
      </c>
      <c r="U206" s="186">
        <v>0.67637540453074396</v>
      </c>
      <c r="V206" s="188">
        <v>0.68608414239482196</v>
      </c>
    </row>
    <row r="207" spans="3:22" hidden="1">
      <c r="C207" s="183">
        <v>2</v>
      </c>
      <c r="D207" s="80"/>
      <c r="E207" s="184">
        <v>24103284</v>
      </c>
      <c r="F207" s="184" t="s">
        <v>522</v>
      </c>
      <c r="G207" s="184" t="s">
        <v>619</v>
      </c>
      <c r="H207" s="184" t="s">
        <v>12</v>
      </c>
      <c r="I207" s="184" t="s">
        <v>409</v>
      </c>
      <c r="J207" s="184" t="s">
        <v>420</v>
      </c>
      <c r="K207" s="185" t="s">
        <v>635</v>
      </c>
      <c r="L207" s="80">
        <v>90887</v>
      </c>
      <c r="M207" s="186" t="s">
        <v>416</v>
      </c>
      <c r="N207" s="187" t="s">
        <v>416</v>
      </c>
      <c r="O207" s="186" t="s">
        <v>416</v>
      </c>
      <c r="P207" s="187" t="s">
        <v>416</v>
      </c>
      <c r="Q207" s="186" t="s">
        <v>416</v>
      </c>
      <c r="R207" s="187" t="s">
        <v>416</v>
      </c>
      <c r="S207" s="186" t="s">
        <v>416</v>
      </c>
      <c r="T207" s="187" t="s">
        <v>416</v>
      </c>
      <c r="U207" s="186" t="s">
        <v>416</v>
      </c>
      <c r="V207" s="188" t="s">
        <v>416</v>
      </c>
    </row>
    <row r="208" spans="3:22" hidden="1">
      <c r="C208" s="183">
        <v>10</v>
      </c>
      <c r="D208" s="80"/>
      <c r="E208" s="184">
        <v>24103751</v>
      </c>
      <c r="F208" s="184" t="s">
        <v>522</v>
      </c>
      <c r="G208" s="184" t="s">
        <v>619</v>
      </c>
      <c r="H208" s="184" t="s">
        <v>12</v>
      </c>
      <c r="I208" s="184" t="s">
        <v>409</v>
      </c>
      <c r="J208" s="184" t="s">
        <v>412</v>
      </c>
      <c r="K208" s="185" t="s">
        <v>636</v>
      </c>
      <c r="L208" s="80">
        <v>91141</v>
      </c>
      <c r="M208" s="186">
        <v>0.158823529411765</v>
      </c>
      <c r="N208" s="187">
        <v>0.27058823529411802</v>
      </c>
      <c r="O208" s="186">
        <v>0.34705882352941197</v>
      </c>
      <c r="P208" s="187">
        <v>0.370588235294118</v>
      </c>
      <c r="Q208" s="186">
        <v>0.41379310344827602</v>
      </c>
      <c r="R208" s="187">
        <v>0.467741935483871</v>
      </c>
      <c r="S208" s="186">
        <v>0.62068965517241403</v>
      </c>
      <c r="T208" s="187"/>
      <c r="U208" s="186"/>
      <c r="V208" s="188"/>
    </row>
    <row r="209" spans="3:22" hidden="1">
      <c r="C209" s="183">
        <v>10</v>
      </c>
      <c r="D209" s="80"/>
      <c r="E209" s="184">
        <v>24103213</v>
      </c>
      <c r="F209" s="184" t="s">
        <v>522</v>
      </c>
      <c r="G209" s="184" t="s">
        <v>619</v>
      </c>
      <c r="H209" s="184" t="s">
        <v>12</v>
      </c>
      <c r="I209" s="184" t="s">
        <v>409</v>
      </c>
      <c r="J209" s="184" t="s">
        <v>412</v>
      </c>
      <c r="K209" s="185" t="s">
        <v>637</v>
      </c>
      <c r="L209" s="80">
        <v>91236</v>
      </c>
      <c r="M209" s="186">
        <v>0.19391947411668001</v>
      </c>
      <c r="N209" s="187">
        <v>0.30402629416598198</v>
      </c>
      <c r="O209" s="186">
        <v>0.37058340180772398</v>
      </c>
      <c r="P209" s="187">
        <v>0.40180772391125702</v>
      </c>
      <c r="Q209" s="186">
        <v>0.42943722943722901</v>
      </c>
      <c r="R209" s="187">
        <v>0.43733092876465302</v>
      </c>
      <c r="S209" s="186">
        <v>0.45049504950495101</v>
      </c>
      <c r="T209" s="187">
        <v>0.451749734888653</v>
      </c>
      <c r="U209" s="186">
        <v>0.44746162927981098</v>
      </c>
      <c r="V209" s="188">
        <v>0.44585987261146498</v>
      </c>
    </row>
    <row r="210" spans="3:22" hidden="1">
      <c r="C210" s="183">
        <v>10</v>
      </c>
      <c r="D210" s="80"/>
      <c r="E210" s="184">
        <v>24103201</v>
      </c>
      <c r="F210" s="184" t="s">
        <v>522</v>
      </c>
      <c r="G210" s="184" t="s">
        <v>619</v>
      </c>
      <c r="H210" s="184" t="s">
        <v>12</v>
      </c>
      <c r="I210" s="184" t="s">
        <v>409</v>
      </c>
      <c r="J210" s="184" t="s">
        <v>412</v>
      </c>
      <c r="K210" s="185" t="s">
        <v>638</v>
      </c>
      <c r="L210" s="80">
        <v>91237</v>
      </c>
      <c r="M210" s="186">
        <v>0.24216867469879499</v>
      </c>
      <c r="N210" s="187">
        <v>0.340963855421687</v>
      </c>
      <c r="O210" s="186">
        <v>0.40120481927710799</v>
      </c>
      <c r="P210" s="187">
        <v>0.43614457831325298</v>
      </c>
      <c r="Q210" s="186">
        <v>0.461437908496732</v>
      </c>
      <c r="R210" s="187">
        <v>0.47826086956521702</v>
      </c>
      <c r="S210" s="186">
        <v>0.48998459167950698</v>
      </c>
      <c r="T210" s="187">
        <v>0.49504950495049499</v>
      </c>
      <c r="U210" s="186">
        <v>0.48581560283687902</v>
      </c>
      <c r="V210" s="188">
        <v>0.48932038834951502</v>
      </c>
    </row>
    <row r="211" spans="3:22" hidden="1">
      <c r="C211" s="183">
        <v>9</v>
      </c>
      <c r="D211" s="80"/>
      <c r="E211" s="184">
        <v>24103266</v>
      </c>
      <c r="F211" s="184" t="s">
        <v>522</v>
      </c>
      <c r="G211" s="184" t="s">
        <v>619</v>
      </c>
      <c r="H211" s="184" t="s">
        <v>12</v>
      </c>
      <c r="I211" s="184" t="s">
        <v>409</v>
      </c>
      <c r="J211" s="184" t="s">
        <v>412</v>
      </c>
      <c r="K211" s="185" t="s">
        <v>639</v>
      </c>
      <c r="L211" s="80">
        <v>91334</v>
      </c>
      <c r="M211" s="186">
        <v>0.181582360570687</v>
      </c>
      <c r="N211" s="187">
        <v>0.25032425421530502</v>
      </c>
      <c r="O211" s="186">
        <v>0.32641770401106501</v>
      </c>
      <c r="P211" s="187">
        <v>0.35822959889349898</v>
      </c>
      <c r="Q211" s="186">
        <v>0.37666174298375199</v>
      </c>
      <c r="R211" s="187">
        <v>0.39158576051779898</v>
      </c>
      <c r="S211" s="186">
        <v>0.38086642599277998</v>
      </c>
      <c r="T211" s="187">
        <v>0.404382470119522</v>
      </c>
      <c r="U211" s="186">
        <v>0.408791208791209</v>
      </c>
      <c r="V211" s="188">
        <v>0.41019417475728198</v>
      </c>
    </row>
    <row r="212" spans="3:22" hidden="1">
      <c r="C212" s="183">
        <v>10</v>
      </c>
      <c r="D212" s="80"/>
      <c r="E212" s="184">
        <v>24103711</v>
      </c>
      <c r="F212" s="184" t="s">
        <v>522</v>
      </c>
      <c r="G212" s="184" t="s">
        <v>619</v>
      </c>
      <c r="H212" s="184" t="s">
        <v>12</v>
      </c>
      <c r="I212" s="184" t="s">
        <v>409</v>
      </c>
      <c r="J212" s="184" t="s">
        <v>412</v>
      </c>
      <c r="K212" s="185" t="s">
        <v>640</v>
      </c>
      <c r="L212" s="80">
        <v>91431</v>
      </c>
      <c r="M212" s="186">
        <v>0.214285714285714</v>
      </c>
      <c r="N212" s="187">
        <v>0.35714285714285698</v>
      </c>
      <c r="O212" s="186"/>
      <c r="P212" s="187"/>
      <c r="Q212" s="186"/>
      <c r="R212" s="187"/>
      <c r="S212" s="186"/>
      <c r="T212" s="187"/>
      <c r="U212" s="186"/>
      <c r="V212" s="188"/>
    </row>
    <row r="213" spans="3:22" hidden="1">
      <c r="C213" s="183">
        <v>6</v>
      </c>
      <c r="D213" s="80"/>
      <c r="E213" s="184">
        <v>24103705</v>
      </c>
      <c r="F213" s="184" t="s">
        <v>522</v>
      </c>
      <c r="G213" s="184" t="s">
        <v>619</v>
      </c>
      <c r="H213" s="184" t="s">
        <v>12</v>
      </c>
      <c r="I213" s="184" t="s">
        <v>418</v>
      </c>
      <c r="J213" s="184" t="s">
        <v>423</v>
      </c>
      <c r="K213" s="185" t="s">
        <v>641</v>
      </c>
      <c r="L213" s="80">
        <v>12812</v>
      </c>
      <c r="M213" s="186">
        <v>0.269868995633188</v>
      </c>
      <c r="N213" s="187">
        <v>0.426200873362445</v>
      </c>
      <c r="O213" s="186">
        <v>0.51703056768558997</v>
      </c>
      <c r="P213" s="187">
        <v>0.58165938864628797</v>
      </c>
      <c r="Q213" s="186">
        <v>0.62445414847161596</v>
      </c>
      <c r="R213" s="187">
        <v>0.66026200873362495</v>
      </c>
      <c r="S213" s="186">
        <v>0.71004366812227104</v>
      </c>
      <c r="T213" s="187">
        <v>0.73362445414847199</v>
      </c>
      <c r="U213" s="186">
        <v>0.74847161572052401</v>
      </c>
      <c r="V213" s="188">
        <v>0.75524475524475498</v>
      </c>
    </row>
    <row r="214" spans="3:22" hidden="1">
      <c r="C214" s="183">
        <v>10</v>
      </c>
      <c r="D214" s="80"/>
      <c r="E214" s="184">
        <v>24103234</v>
      </c>
      <c r="F214" s="184" t="s">
        <v>522</v>
      </c>
      <c r="G214" s="184" t="s">
        <v>619</v>
      </c>
      <c r="H214" s="184" t="s">
        <v>12</v>
      </c>
      <c r="I214" s="184" t="s">
        <v>409</v>
      </c>
      <c r="J214" s="184" t="s">
        <v>412</v>
      </c>
      <c r="K214" s="185" t="s">
        <v>642</v>
      </c>
      <c r="L214" s="80">
        <v>90921</v>
      </c>
      <c r="M214" s="186">
        <v>0.23929961089494201</v>
      </c>
      <c r="N214" s="187">
        <v>0.33073929961089499</v>
      </c>
      <c r="O214" s="186">
        <v>0.39877300613496902</v>
      </c>
      <c r="P214" s="187">
        <v>0.43353783231083798</v>
      </c>
      <c r="Q214" s="186">
        <v>0.441717791411043</v>
      </c>
      <c r="R214" s="187">
        <v>0.46021505376344102</v>
      </c>
      <c r="S214" s="186">
        <v>0.46924829157175402</v>
      </c>
      <c r="T214" s="187">
        <v>0.480582524271845</v>
      </c>
      <c r="U214" s="186">
        <v>0.49197860962566897</v>
      </c>
      <c r="V214" s="188">
        <v>0.492836676217765</v>
      </c>
    </row>
    <row r="215" spans="3:22" hidden="1">
      <c r="C215" s="183">
        <v>10</v>
      </c>
      <c r="D215" s="80"/>
      <c r="E215" s="184">
        <v>24103186</v>
      </c>
      <c r="F215" s="184" t="s">
        <v>522</v>
      </c>
      <c r="G215" s="184" t="s">
        <v>619</v>
      </c>
      <c r="H215" s="184" t="s">
        <v>12</v>
      </c>
      <c r="I215" s="184" t="s">
        <v>409</v>
      </c>
      <c r="J215" s="184" t="s">
        <v>410</v>
      </c>
      <c r="K215" s="185" t="s">
        <v>643</v>
      </c>
      <c r="L215" s="80">
        <v>106952</v>
      </c>
      <c r="M215" s="186">
        <v>0.22222222222222199</v>
      </c>
      <c r="N215" s="187">
        <v>0.22222222222222199</v>
      </c>
      <c r="O215" s="186"/>
      <c r="P215" s="187"/>
      <c r="Q215" s="186"/>
      <c r="R215" s="187"/>
      <c r="S215" s="186"/>
      <c r="T215" s="187"/>
      <c r="U215" s="186"/>
      <c r="V215" s="188"/>
    </row>
    <row r="216" spans="3:22" hidden="1">
      <c r="C216" s="183">
        <v>10</v>
      </c>
      <c r="D216" s="80"/>
      <c r="E216" s="184">
        <v>24243201</v>
      </c>
      <c r="F216" s="184" t="s">
        <v>522</v>
      </c>
      <c r="G216" s="184" t="s">
        <v>644</v>
      </c>
      <c r="H216" s="184" t="s">
        <v>12</v>
      </c>
      <c r="I216" s="184" t="s">
        <v>409</v>
      </c>
      <c r="J216" s="184" t="s">
        <v>412</v>
      </c>
      <c r="K216" s="185" t="s">
        <v>645</v>
      </c>
      <c r="L216" s="80">
        <v>91237</v>
      </c>
      <c r="M216" s="186" t="s">
        <v>416</v>
      </c>
      <c r="N216" s="187" t="s">
        <v>416</v>
      </c>
      <c r="O216" s="186" t="s">
        <v>416</v>
      </c>
      <c r="P216" s="187" t="s">
        <v>416</v>
      </c>
      <c r="Q216" s="186" t="s">
        <v>416</v>
      </c>
      <c r="R216" s="187" t="s">
        <v>416</v>
      </c>
      <c r="S216" s="186" t="s">
        <v>416</v>
      </c>
      <c r="T216" s="187" t="s">
        <v>416</v>
      </c>
      <c r="U216" s="186" t="s">
        <v>416</v>
      </c>
      <c r="V216" s="188" t="s">
        <v>416</v>
      </c>
    </row>
    <row r="217" spans="3:22" hidden="1">
      <c r="C217" s="183">
        <v>10</v>
      </c>
      <c r="D217" s="80"/>
      <c r="E217" s="184">
        <v>24243234</v>
      </c>
      <c r="F217" s="184" t="s">
        <v>522</v>
      </c>
      <c r="G217" s="184" t="s">
        <v>644</v>
      </c>
      <c r="H217" s="184" t="s">
        <v>12</v>
      </c>
      <c r="I217" s="184" t="s">
        <v>409</v>
      </c>
      <c r="J217" s="184" t="s">
        <v>412</v>
      </c>
      <c r="K217" s="185" t="s">
        <v>646</v>
      </c>
      <c r="L217" s="80">
        <v>90921</v>
      </c>
      <c r="M217" s="186" t="s">
        <v>416</v>
      </c>
      <c r="N217" s="187" t="s">
        <v>416</v>
      </c>
      <c r="O217" s="186" t="s">
        <v>416</v>
      </c>
      <c r="P217" s="187" t="s">
        <v>416</v>
      </c>
      <c r="Q217" s="186" t="s">
        <v>416</v>
      </c>
      <c r="R217" s="187" t="s">
        <v>416</v>
      </c>
      <c r="S217" s="186" t="s">
        <v>416</v>
      </c>
      <c r="T217" s="187" t="s">
        <v>416</v>
      </c>
      <c r="U217" s="186" t="s">
        <v>416</v>
      </c>
      <c r="V217" s="188" t="s">
        <v>416</v>
      </c>
    </row>
    <row r="218" spans="3:22" hidden="1">
      <c r="C218" s="183">
        <v>10</v>
      </c>
      <c r="D218" s="80"/>
      <c r="E218" s="184">
        <v>24883188</v>
      </c>
      <c r="F218" s="184" t="s">
        <v>522</v>
      </c>
      <c r="G218" s="184" t="s">
        <v>647</v>
      </c>
      <c r="H218" s="184" t="s">
        <v>12</v>
      </c>
      <c r="I218" s="184" t="s">
        <v>409</v>
      </c>
      <c r="J218" s="184" t="s">
        <v>410</v>
      </c>
      <c r="K218" s="185" t="s">
        <v>648</v>
      </c>
      <c r="L218" s="80">
        <v>90962</v>
      </c>
      <c r="M218" s="186">
        <v>0.22388059701492499</v>
      </c>
      <c r="N218" s="187">
        <v>0.35820895522388102</v>
      </c>
      <c r="O218" s="186">
        <v>0.35820895522388102</v>
      </c>
      <c r="P218" s="187">
        <v>0.37313432835820898</v>
      </c>
      <c r="Q218" s="186">
        <v>0.37313432835820898</v>
      </c>
      <c r="R218" s="187">
        <v>0.38805970149253699</v>
      </c>
      <c r="S218" s="186">
        <v>0.38805970149253699</v>
      </c>
      <c r="T218" s="187">
        <v>0.38805970149253699</v>
      </c>
      <c r="U218" s="186">
        <v>0.38805970149253699</v>
      </c>
      <c r="V218" s="188">
        <v>0.38805970149253699</v>
      </c>
    </row>
    <row r="219" spans="3:22" hidden="1">
      <c r="C219" s="183">
        <v>2</v>
      </c>
      <c r="D219" s="80"/>
      <c r="E219" s="184">
        <v>24883284</v>
      </c>
      <c r="F219" s="184" t="s">
        <v>522</v>
      </c>
      <c r="G219" s="184" t="s">
        <v>647</v>
      </c>
      <c r="H219" s="184" t="s">
        <v>12</v>
      </c>
      <c r="I219" s="184" t="s">
        <v>409</v>
      </c>
      <c r="J219" s="184" t="s">
        <v>420</v>
      </c>
      <c r="K219" s="185" t="s">
        <v>649</v>
      </c>
      <c r="L219" s="80">
        <v>90887</v>
      </c>
      <c r="M219" s="186" t="s">
        <v>416</v>
      </c>
      <c r="N219" s="187" t="s">
        <v>416</v>
      </c>
      <c r="O219" s="186" t="s">
        <v>416</v>
      </c>
      <c r="P219" s="187" t="s">
        <v>416</v>
      </c>
      <c r="Q219" s="186" t="s">
        <v>416</v>
      </c>
      <c r="R219" s="187" t="s">
        <v>416</v>
      </c>
      <c r="S219" s="186" t="s">
        <v>416</v>
      </c>
      <c r="T219" s="187" t="s">
        <v>416</v>
      </c>
      <c r="U219" s="186" t="s">
        <v>416</v>
      </c>
      <c r="V219" s="188" t="s">
        <v>416</v>
      </c>
    </row>
    <row r="220" spans="3:22" hidden="1">
      <c r="C220" s="183">
        <v>10</v>
      </c>
      <c r="D220" s="80"/>
      <c r="E220" s="184">
        <v>24883201</v>
      </c>
      <c r="F220" s="184" t="s">
        <v>522</v>
      </c>
      <c r="G220" s="184" t="s">
        <v>647</v>
      </c>
      <c r="H220" s="184" t="s">
        <v>12</v>
      </c>
      <c r="I220" s="184" t="s">
        <v>409</v>
      </c>
      <c r="J220" s="184" t="s">
        <v>412</v>
      </c>
      <c r="K220" s="185" t="s">
        <v>650</v>
      </c>
      <c r="L220" s="80">
        <v>91237</v>
      </c>
      <c r="M220" s="186">
        <v>0.25</v>
      </c>
      <c r="N220" s="187">
        <v>0.25</v>
      </c>
      <c r="O220" s="186">
        <v>0.28571428571428598</v>
      </c>
      <c r="P220" s="187">
        <v>0.32142857142857101</v>
      </c>
      <c r="Q220" s="186">
        <v>0.32142857142857101</v>
      </c>
      <c r="R220" s="187">
        <v>0.32142857142857101</v>
      </c>
      <c r="S220" s="186">
        <v>0.32142857142857101</v>
      </c>
      <c r="T220" s="187">
        <v>0.32142857142857101</v>
      </c>
      <c r="U220" s="186">
        <v>0.32142857142857101</v>
      </c>
      <c r="V220" s="188">
        <v>0.32142857142857101</v>
      </c>
    </row>
    <row r="221" spans="3:22" hidden="1">
      <c r="C221" s="183">
        <v>10</v>
      </c>
      <c r="D221" s="80"/>
      <c r="E221" s="184">
        <v>24883711</v>
      </c>
      <c r="F221" s="184" t="s">
        <v>522</v>
      </c>
      <c r="G221" s="184" t="s">
        <v>647</v>
      </c>
      <c r="H221" s="184" t="s">
        <v>12</v>
      </c>
      <c r="I221" s="184" t="s">
        <v>409</v>
      </c>
      <c r="J221" s="184" t="s">
        <v>412</v>
      </c>
      <c r="K221" s="185" t="s">
        <v>651</v>
      </c>
      <c r="L221" s="80">
        <v>91431</v>
      </c>
      <c r="M221" s="186" t="s">
        <v>416</v>
      </c>
      <c r="N221" s="187" t="s">
        <v>416</v>
      </c>
      <c r="O221" s="186" t="s">
        <v>416</v>
      </c>
      <c r="P221" s="187" t="s">
        <v>416</v>
      </c>
      <c r="Q221" s="186" t="s">
        <v>416</v>
      </c>
      <c r="R221" s="187" t="s">
        <v>416</v>
      </c>
      <c r="S221" s="186" t="s">
        <v>416</v>
      </c>
      <c r="T221" s="187" t="s">
        <v>416</v>
      </c>
      <c r="U221" s="186" t="s">
        <v>416</v>
      </c>
      <c r="V221" s="188" t="s">
        <v>416</v>
      </c>
    </row>
    <row r="222" spans="3:22" hidden="1">
      <c r="C222" s="183">
        <v>10</v>
      </c>
      <c r="D222" s="80"/>
      <c r="E222" s="184">
        <v>24883234</v>
      </c>
      <c r="F222" s="184" t="s">
        <v>522</v>
      </c>
      <c r="G222" s="184" t="s">
        <v>647</v>
      </c>
      <c r="H222" s="184" t="s">
        <v>12</v>
      </c>
      <c r="I222" s="184" t="s">
        <v>409</v>
      </c>
      <c r="J222" s="184" t="s">
        <v>412</v>
      </c>
      <c r="K222" s="185" t="s">
        <v>652</v>
      </c>
      <c r="L222" s="80">
        <v>90921</v>
      </c>
      <c r="M222" s="186" t="s">
        <v>416</v>
      </c>
      <c r="N222" s="187" t="s">
        <v>416</v>
      </c>
      <c r="O222" s="186" t="s">
        <v>416</v>
      </c>
      <c r="P222" s="187" t="s">
        <v>416</v>
      </c>
      <c r="Q222" s="186" t="s">
        <v>416</v>
      </c>
      <c r="R222" s="187" t="s">
        <v>416</v>
      </c>
      <c r="S222" s="186" t="s">
        <v>416</v>
      </c>
      <c r="T222" s="187" t="s">
        <v>416</v>
      </c>
      <c r="U222" s="186" t="s">
        <v>416</v>
      </c>
      <c r="V222" s="188" t="s">
        <v>416</v>
      </c>
    </row>
    <row r="223" spans="3:22" hidden="1">
      <c r="C223" s="183">
        <v>10</v>
      </c>
      <c r="D223" s="80"/>
      <c r="E223" s="184">
        <v>24953213</v>
      </c>
      <c r="F223" s="184" t="s">
        <v>522</v>
      </c>
      <c r="G223" s="184" t="s">
        <v>653</v>
      </c>
      <c r="H223" s="184" t="s">
        <v>12</v>
      </c>
      <c r="I223" s="184" t="s">
        <v>409</v>
      </c>
      <c r="J223" s="184" t="s">
        <v>412</v>
      </c>
      <c r="K223" s="185" t="s">
        <v>654</v>
      </c>
      <c r="L223" s="80">
        <v>91236</v>
      </c>
      <c r="M223" s="186">
        <v>0.1875</v>
      </c>
      <c r="N223" s="187">
        <v>0.265625</v>
      </c>
      <c r="O223" s="186">
        <v>0.359375</v>
      </c>
      <c r="P223" s="187">
        <v>0.359375</v>
      </c>
      <c r="Q223" s="186">
        <v>0.359375</v>
      </c>
      <c r="R223" s="187">
        <v>0.375</v>
      </c>
      <c r="S223" s="186">
        <v>0.34693877551020402</v>
      </c>
      <c r="T223" s="187">
        <v>0.29032258064516098</v>
      </c>
      <c r="U223" s="186"/>
      <c r="V223" s="188"/>
    </row>
    <row r="224" spans="3:22" hidden="1">
      <c r="C224" s="183">
        <v>10</v>
      </c>
      <c r="D224" s="80"/>
      <c r="E224" s="184">
        <v>24953201</v>
      </c>
      <c r="F224" s="184" t="s">
        <v>522</v>
      </c>
      <c r="G224" s="184" t="s">
        <v>653</v>
      </c>
      <c r="H224" s="184" t="s">
        <v>12</v>
      </c>
      <c r="I224" s="184" t="s">
        <v>409</v>
      </c>
      <c r="J224" s="184" t="s">
        <v>412</v>
      </c>
      <c r="K224" s="185" t="s">
        <v>655</v>
      </c>
      <c r="L224" s="80">
        <v>91237</v>
      </c>
      <c r="M224" s="186">
        <v>0.22222222222222199</v>
      </c>
      <c r="N224" s="187">
        <v>0.22222222222222199</v>
      </c>
      <c r="O224" s="186">
        <v>0.22222222222222199</v>
      </c>
      <c r="P224" s="187">
        <v>0.33333333333333298</v>
      </c>
      <c r="Q224" s="186">
        <v>0.33333333333333298</v>
      </c>
      <c r="R224" s="187">
        <v>0.33333333333333298</v>
      </c>
      <c r="S224" s="186">
        <v>0.33333333333333298</v>
      </c>
      <c r="T224" s="187">
        <v>0.33333333333333298</v>
      </c>
      <c r="U224" s="186"/>
      <c r="V224" s="188"/>
    </row>
    <row r="225" spans="3:22" hidden="1">
      <c r="C225" s="183">
        <v>10</v>
      </c>
      <c r="D225" s="80"/>
      <c r="E225" s="184">
        <v>24953234</v>
      </c>
      <c r="F225" s="184" t="s">
        <v>522</v>
      </c>
      <c r="G225" s="184" t="s">
        <v>653</v>
      </c>
      <c r="H225" s="184" t="s">
        <v>12</v>
      </c>
      <c r="I225" s="184" t="s">
        <v>409</v>
      </c>
      <c r="J225" s="184" t="s">
        <v>412</v>
      </c>
      <c r="K225" s="185" t="s">
        <v>656</v>
      </c>
      <c r="L225" s="80">
        <v>90921</v>
      </c>
      <c r="M225" s="186" t="s">
        <v>416</v>
      </c>
      <c r="N225" s="187" t="s">
        <v>416</v>
      </c>
      <c r="O225" s="186" t="s">
        <v>416</v>
      </c>
      <c r="P225" s="187" t="s">
        <v>416</v>
      </c>
      <c r="Q225" s="186" t="s">
        <v>416</v>
      </c>
      <c r="R225" s="187" t="s">
        <v>416</v>
      </c>
      <c r="S225" s="186" t="s">
        <v>416</v>
      </c>
      <c r="T225" s="187" t="s">
        <v>416</v>
      </c>
      <c r="U225" s="186" t="s">
        <v>416</v>
      </c>
      <c r="V225" s="188" t="s">
        <v>416</v>
      </c>
    </row>
    <row r="226" spans="3:22" hidden="1">
      <c r="C226" s="183">
        <v>2</v>
      </c>
      <c r="D226" s="80"/>
      <c r="E226" s="184">
        <v>24893284</v>
      </c>
      <c r="F226" s="184" t="s">
        <v>522</v>
      </c>
      <c r="G226" s="184" t="s">
        <v>657</v>
      </c>
      <c r="H226" s="184" t="s">
        <v>12</v>
      </c>
      <c r="I226" s="184" t="s">
        <v>409</v>
      </c>
      <c r="J226" s="184" t="s">
        <v>420</v>
      </c>
      <c r="K226" s="185" t="s">
        <v>658</v>
      </c>
      <c r="L226" s="80">
        <v>90887</v>
      </c>
      <c r="M226" s="186" t="s">
        <v>416</v>
      </c>
      <c r="N226" s="187" t="s">
        <v>416</v>
      </c>
      <c r="O226" s="186" t="s">
        <v>416</v>
      </c>
      <c r="P226" s="187" t="s">
        <v>416</v>
      </c>
      <c r="Q226" s="186" t="s">
        <v>416</v>
      </c>
      <c r="R226" s="187" t="s">
        <v>416</v>
      </c>
      <c r="S226" s="186" t="s">
        <v>416</v>
      </c>
      <c r="T226" s="187" t="s">
        <v>416</v>
      </c>
      <c r="U226" s="186" t="s">
        <v>416</v>
      </c>
      <c r="V226" s="188" t="s">
        <v>416</v>
      </c>
    </row>
    <row r="227" spans="3:22" hidden="1">
      <c r="C227" s="183">
        <v>10</v>
      </c>
      <c r="D227" s="80"/>
      <c r="E227" s="184">
        <v>24893201</v>
      </c>
      <c r="F227" s="184" t="s">
        <v>522</v>
      </c>
      <c r="G227" s="184" t="s">
        <v>657</v>
      </c>
      <c r="H227" s="184" t="s">
        <v>12</v>
      </c>
      <c r="I227" s="184" t="s">
        <v>409</v>
      </c>
      <c r="J227" s="184" t="s">
        <v>412</v>
      </c>
      <c r="K227" s="185" t="s">
        <v>659</v>
      </c>
      <c r="L227" s="80">
        <v>91237</v>
      </c>
      <c r="M227" s="186">
        <v>0.14583333333333301</v>
      </c>
      <c r="N227" s="187">
        <v>0.22916666666666699</v>
      </c>
      <c r="O227" s="186">
        <v>0.27083333333333298</v>
      </c>
      <c r="P227" s="187">
        <v>0.27083333333333298</v>
      </c>
      <c r="Q227" s="186">
        <v>0.27083333333333298</v>
      </c>
      <c r="R227" s="187">
        <v>0.27083333333333298</v>
      </c>
      <c r="S227" s="186">
        <v>0.27083333333333298</v>
      </c>
      <c r="T227" s="187">
        <v>0.29166666666666702</v>
      </c>
      <c r="U227" s="186">
        <v>0.29166666666666702</v>
      </c>
      <c r="V227" s="188">
        <v>0.29166666666666702</v>
      </c>
    </row>
    <row r="228" spans="3:22" hidden="1">
      <c r="C228" s="183">
        <v>10</v>
      </c>
      <c r="D228" s="80"/>
      <c r="E228" s="184">
        <v>24893711</v>
      </c>
      <c r="F228" s="184" t="s">
        <v>522</v>
      </c>
      <c r="G228" s="184" t="s">
        <v>657</v>
      </c>
      <c r="H228" s="184" t="s">
        <v>12</v>
      </c>
      <c r="I228" s="184" t="s">
        <v>409</v>
      </c>
      <c r="J228" s="184" t="s">
        <v>412</v>
      </c>
      <c r="K228" s="185" t="s">
        <v>660</v>
      </c>
      <c r="L228" s="80">
        <v>91431</v>
      </c>
      <c r="M228" s="186" t="s">
        <v>416</v>
      </c>
      <c r="N228" s="187" t="s">
        <v>416</v>
      </c>
      <c r="O228" s="186" t="s">
        <v>416</v>
      </c>
      <c r="P228" s="187" t="s">
        <v>416</v>
      </c>
      <c r="Q228" s="186" t="s">
        <v>416</v>
      </c>
      <c r="R228" s="187" t="s">
        <v>416</v>
      </c>
      <c r="S228" s="186" t="s">
        <v>416</v>
      </c>
      <c r="T228" s="187" t="s">
        <v>416</v>
      </c>
      <c r="U228" s="186" t="s">
        <v>416</v>
      </c>
      <c r="V228" s="188" t="s">
        <v>416</v>
      </c>
    </row>
    <row r="229" spans="3:22" hidden="1">
      <c r="C229" s="183">
        <v>10</v>
      </c>
      <c r="D229" s="80"/>
      <c r="E229" s="184">
        <v>24893234</v>
      </c>
      <c r="F229" s="184" t="s">
        <v>522</v>
      </c>
      <c r="G229" s="184" t="s">
        <v>657</v>
      </c>
      <c r="H229" s="184" t="s">
        <v>12</v>
      </c>
      <c r="I229" s="184" t="s">
        <v>409</v>
      </c>
      <c r="J229" s="184" t="s">
        <v>412</v>
      </c>
      <c r="K229" s="185" t="s">
        <v>661</v>
      </c>
      <c r="L229" s="80">
        <v>90921</v>
      </c>
      <c r="M229" s="186" t="s">
        <v>416</v>
      </c>
      <c r="N229" s="187" t="s">
        <v>416</v>
      </c>
      <c r="O229" s="186" t="s">
        <v>416</v>
      </c>
      <c r="P229" s="187" t="s">
        <v>416</v>
      </c>
      <c r="Q229" s="186" t="s">
        <v>416</v>
      </c>
      <c r="R229" s="187" t="s">
        <v>416</v>
      </c>
      <c r="S229" s="186" t="s">
        <v>416</v>
      </c>
      <c r="T229" s="187" t="s">
        <v>416</v>
      </c>
      <c r="U229" s="186" t="s">
        <v>416</v>
      </c>
      <c r="V229" s="188" t="s">
        <v>416</v>
      </c>
    </row>
    <row r="230" spans="3:22" hidden="1">
      <c r="C230" s="183">
        <v>6</v>
      </c>
      <c r="D230" s="80"/>
      <c r="E230" s="184">
        <v>24973340</v>
      </c>
      <c r="F230" s="184" t="s">
        <v>522</v>
      </c>
      <c r="G230" s="184" t="s">
        <v>662</v>
      </c>
      <c r="H230" s="184" t="s">
        <v>12</v>
      </c>
      <c r="I230" s="184" t="s">
        <v>409</v>
      </c>
      <c r="J230" s="184" t="s">
        <v>423</v>
      </c>
      <c r="K230" s="185" t="s">
        <v>663</v>
      </c>
      <c r="L230" s="80">
        <v>104561</v>
      </c>
      <c r="M230" s="186" t="s">
        <v>416</v>
      </c>
      <c r="N230" s="187" t="s">
        <v>416</v>
      </c>
      <c r="O230" s="186" t="s">
        <v>416</v>
      </c>
      <c r="P230" s="187" t="s">
        <v>416</v>
      </c>
      <c r="Q230" s="186" t="s">
        <v>416</v>
      </c>
      <c r="R230" s="187" t="s">
        <v>416</v>
      </c>
      <c r="S230" s="186" t="s">
        <v>416</v>
      </c>
      <c r="T230" s="187" t="s">
        <v>416</v>
      </c>
      <c r="U230" s="186" t="s">
        <v>416</v>
      </c>
      <c r="V230" s="188" t="s">
        <v>416</v>
      </c>
    </row>
    <row r="231" spans="3:22" hidden="1">
      <c r="C231" s="183">
        <v>4</v>
      </c>
      <c r="D231" s="80"/>
      <c r="E231" s="184">
        <v>24973650</v>
      </c>
      <c r="F231" s="184" t="s">
        <v>522</v>
      </c>
      <c r="G231" s="184" t="s">
        <v>662</v>
      </c>
      <c r="H231" s="184" t="s">
        <v>12</v>
      </c>
      <c r="I231" s="184" t="s">
        <v>409</v>
      </c>
      <c r="J231" s="184" t="s">
        <v>664</v>
      </c>
      <c r="K231" s="185" t="s">
        <v>665</v>
      </c>
      <c r="L231" s="80">
        <v>104563</v>
      </c>
      <c r="M231" s="186" t="s">
        <v>416</v>
      </c>
      <c r="N231" s="187" t="s">
        <v>416</v>
      </c>
      <c r="O231" s="186" t="s">
        <v>416</v>
      </c>
      <c r="P231" s="187" t="s">
        <v>416</v>
      </c>
      <c r="Q231" s="186" t="s">
        <v>416</v>
      </c>
      <c r="R231" s="187" t="s">
        <v>416</v>
      </c>
      <c r="S231" s="186" t="s">
        <v>416</v>
      </c>
      <c r="T231" s="187" t="s">
        <v>416</v>
      </c>
      <c r="U231" s="186" t="s">
        <v>416</v>
      </c>
      <c r="V231" s="188" t="s">
        <v>416</v>
      </c>
    </row>
    <row r="232" spans="3:22" hidden="1">
      <c r="C232" s="183">
        <v>10</v>
      </c>
      <c r="D232" s="80"/>
      <c r="E232" s="184">
        <v>24863188</v>
      </c>
      <c r="F232" s="184" t="s">
        <v>522</v>
      </c>
      <c r="G232" s="184" t="s">
        <v>666</v>
      </c>
      <c r="H232" s="184" t="s">
        <v>12</v>
      </c>
      <c r="I232" s="184" t="s">
        <v>409</v>
      </c>
      <c r="J232" s="184" t="s">
        <v>410</v>
      </c>
      <c r="K232" s="185" t="s">
        <v>667</v>
      </c>
      <c r="L232" s="80">
        <v>90962</v>
      </c>
      <c r="M232" s="186">
        <v>0.174157303370787</v>
      </c>
      <c r="N232" s="187">
        <v>0.24719101123595499</v>
      </c>
      <c r="O232" s="186">
        <v>0.30337078651685401</v>
      </c>
      <c r="P232" s="187">
        <v>0.33146067415730301</v>
      </c>
      <c r="Q232" s="186">
        <v>0.33707865168539303</v>
      </c>
      <c r="R232" s="187">
        <v>0.35393258426966301</v>
      </c>
      <c r="S232" s="186">
        <v>0.376404494382022</v>
      </c>
      <c r="T232" s="187">
        <v>0.37853107344632803</v>
      </c>
      <c r="U232" s="186">
        <v>0.37853107344632803</v>
      </c>
      <c r="V232" s="188">
        <v>0.36585365853658502</v>
      </c>
    </row>
    <row r="233" spans="3:22" hidden="1">
      <c r="C233" s="183">
        <v>2</v>
      </c>
      <c r="D233" s="80"/>
      <c r="E233" s="184">
        <v>24863284</v>
      </c>
      <c r="F233" s="184" t="s">
        <v>522</v>
      </c>
      <c r="G233" s="184" t="s">
        <v>666</v>
      </c>
      <c r="H233" s="184" t="s">
        <v>12</v>
      </c>
      <c r="I233" s="184" t="s">
        <v>409</v>
      </c>
      <c r="J233" s="184" t="s">
        <v>420</v>
      </c>
      <c r="K233" s="185" t="s">
        <v>668</v>
      </c>
      <c r="L233" s="80">
        <v>90887</v>
      </c>
      <c r="M233" s="186" t="s">
        <v>416</v>
      </c>
      <c r="N233" s="187" t="s">
        <v>416</v>
      </c>
      <c r="O233" s="186" t="s">
        <v>416</v>
      </c>
      <c r="P233" s="187" t="s">
        <v>416</v>
      </c>
      <c r="Q233" s="186" t="s">
        <v>416</v>
      </c>
      <c r="R233" s="187" t="s">
        <v>416</v>
      </c>
      <c r="S233" s="186" t="s">
        <v>416</v>
      </c>
      <c r="T233" s="187" t="s">
        <v>416</v>
      </c>
      <c r="U233" s="186" t="s">
        <v>416</v>
      </c>
      <c r="V233" s="188" t="s">
        <v>416</v>
      </c>
    </row>
    <row r="234" spans="3:22" hidden="1">
      <c r="C234" s="183">
        <v>10</v>
      </c>
      <c r="D234" s="80"/>
      <c r="E234" s="184">
        <v>24863213</v>
      </c>
      <c r="F234" s="184" t="s">
        <v>522</v>
      </c>
      <c r="G234" s="184" t="s">
        <v>666</v>
      </c>
      <c r="H234" s="184" t="s">
        <v>12</v>
      </c>
      <c r="I234" s="184" t="s">
        <v>409</v>
      </c>
      <c r="J234" s="184" t="s">
        <v>412</v>
      </c>
      <c r="K234" s="185" t="s">
        <v>669</v>
      </c>
      <c r="L234" s="80">
        <v>91236</v>
      </c>
      <c r="M234" s="186">
        <v>0.17250673854447399</v>
      </c>
      <c r="N234" s="187">
        <v>0.25606469002695398</v>
      </c>
      <c r="O234" s="186">
        <v>0.30458221024258803</v>
      </c>
      <c r="P234" s="187">
        <v>0.33692722371967698</v>
      </c>
      <c r="Q234" s="186">
        <v>0.36474164133738601</v>
      </c>
      <c r="R234" s="187">
        <v>0.39867109634551501</v>
      </c>
      <c r="S234" s="186">
        <v>0.40727272727272701</v>
      </c>
      <c r="T234" s="187">
        <v>0.41666666666666702</v>
      </c>
      <c r="U234" s="186">
        <v>0.42533936651583698</v>
      </c>
      <c r="V234" s="188">
        <v>0.42857142857142899</v>
      </c>
    </row>
    <row r="235" spans="3:22" hidden="1">
      <c r="C235" s="183">
        <v>10</v>
      </c>
      <c r="D235" s="80"/>
      <c r="E235" s="184">
        <v>24863201</v>
      </c>
      <c r="F235" s="184" t="s">
        <v>522</v>
      </c>
      <c r="G235" s="184" t="s">
        <v>666</v>
      </c>
      <c r="H235" s="184" t="s">
        <v>12</v>
      </c>
      <c r="I235" s="184" t="s">
        <v>409</v>
      </c>
      <c r="J235" s="184" t="s">
        <v>412</v>
      </c>
      <c r="K235" s="185" t="s">
        <v>670</v>
      </c>
      <c r="L235" s="80">
        <v>91237</v>
      </c>
      <c r="M235" s="186" t="s">
        <v>416</v>
      </c>
      <c r="N235" s="187" t="s">
        <v>416</v>
      </c>
      <c r="O235" s="186" t="s">
        <v>416</v>
      </c>
      <c r="P235" s="187" t="s">
        <v>416</v>
      </c>
      <c r="Q235" s="186" t="s">
        <v>416</v>
      </c>
      <c r="R235" s="187" t="s">
        <v>416</v>
      </c>
      <c r="S235" s="186" t="s">
        <v>416</v>
      </c>
      <c r="T235" s="187" t="s">
        <v>416</v>
      </c>
      <c r="U235" s="186" t="s">
        <v>416</v>
      </c>
      <c r="V235" s="188" t="s">
        <v>416</v>
      </c>
    </row>
    <row r="236" spans="3:22" hidden="1">
      <c r="C236" s="183">
        <v>10</v>
      </c>
      <c r="D236" s="80"/>
      <c r="E236" s="184">
        <v>24863711</v>
      </c>
      <c r="F236" s="184" t="s">
        <v>522</v>
      </c>
      <c r="G236" s="184" t="s">
        <v>666</v>
      </c>
      <c r="H236" s="184" t="s">
        <v>12</v>
      </c>
      <c r="I236" s="184" t="s">
        <v>409</v>
      </c>
      <c r="J236" s="184" t="s">
        <v>412</v>
      </c>
      <c r="K236" s="185" t="s">
        <v>671</v>
      </c>
      <c r="L236" s="80">
        <v>91431</v>
      </c>
      <c r="M236" s="186" t="s">
        <v>416</v>
      </c>
      <c r="N236" s="187" t="s">
        <v>416</v>
      </c>
      <c r="O236" s="186" t="s">
        <v>416</v>
      </c>
      <c r="P236" s="187" t="s">
        <v>416</v>
      </c>
      <c r="Q236" s="186" t="s">
        <v>416</v>
      </c>
      <c r="R236" s="187" t="s">
        <v>416</v>
      </c>
      <c r="S236" s="186" t="s">
        <v>416</v>
      </c>
      <c r="T236" s="187" t="s">
        <v>416</v>
      </c>
      <c r="U236" s="186" t="s">
        <v>416</v>
      </c>
      <c r="V236" s="188" t="s">
        <v>416</v>
      </c>
    </row>
    <row r="237" spans="3:22" hidden="1">
      <c r="C237" s="183">
        <v>10</v>
      </c>
      <c r="D237" s="80"/>
      <c r="E237" s="184">
        <v>24863234</v>
      </c>
      <c r="F237" s="184" t="s">
        <v>522</v>
      </c>
      <c r="G237" s="184" t="s">
        <v>666</v>
      </c>
      <c r="H237" s="184" t="s">
        <v>12</v>
      </c>
      <c r="I237" s="184" t="s">
        <v>409</v>
      </c>
      <c r="J237" s="184" t="s">
        <v>412</v>
      </c>
      <c r="K237" s="185" t="s">
        <v>672</v>
      </c>
      <c r="L237" s="80">
        <v>90921</v>
      </c>
      <c r="M237" s="186">
        <v>0.25291828793774301</v>
      </c>
      <c r="N237" s="187">
        <v>0.31517509727626503</v>
      </c>
      <c r="O237" s="186">
        <v>0.37826086956521698</v>
      </c>
      <c r="P237" s="187">
        <v>0.426086956521739</v>
      </c>
      <c r="Q237" s="186">
        <v>0.43913043478260899</v>
      </c>
      <c r="R237" s="187">
        <v>0.46818181818181798</v>
      </c>
      <c r="S237" s="186">
        <v>0.47804878048780503</v>
      </c>
      <c r="T237" s="187">
        <v>0.48958333333333298</v>
      </c>
      <c r="U237" s="186">
        <v>0.5</v>
      </c>
      <c r="V237" s="188">
        <v>0.493589743589744</v>
      </c>
    </row>
    <row r="238" spans="3:22" hidden="1">
      <c r="C238" s="183">
        <v>2</v>
      </c>
      <c r="D238" s="80"/>
      <c r="E238" s="184">
        <v>24923284</v>
      </c>
      <c r="F238" s="184" t="s">
        <v>522</v>
      </c>
      <c r="G238" s="184" t="s">
        <v>673</v>
      </c>
      <c r="H238" s="184" t="s">
        <v>12</v>
      </c>
      <c r="I238" s="184" t="s">
        <v>409</v>
      </c>
      <c r="J238" s="184" t="s">
        <v>420</v>
      </c>
      <c r="K238" s="185" t="s">
        <v>674</v>
      </c>
      <c r="L238" s="80">
        <v>90887</v>
      </c>
      <c r="M238" s="186" t="s">
        <v>416</v>
      </c>
      <c r="N238" s="187" t="s">
        <v>416</v>
      </c>
      <c r="O238" s="186" t="s">
        <v>416</v>
      </c>
      <c r="P238" s="187" t="s">
        <v>416</v>
      </c>
      <c r="Q238" s="186" t="s">
        <v>416</v>
      </c>
      <c r="R238" s="187" t="s">
        <v>416</v>
      </c>
      <c r="S238" s="186" t="s">
        <v>416</v>
      </c>
      <c r="T238" s="187" t="s">
        <v>416</v>
      </c>
      <c r="U238" s="186" t="s">
        <v>416</v>
      </c>
      <c r="V238" s="188" t="s">
        <v>416</v>
      </c>
    </row>
    <row r="239" spans="3:22" hidden="1">
      <c r="C239" s="183">
        <v>10</v>
      </c>
      <c r="D239" s="80"/>
      <c r="E239" s="184">
        <v>24923201</v>
      </c>
      <c r="F239" s="184" t="s">
        <v>522</v>
      </c>
      <c r="G239" s="184" t="s">
        <v>673</v>
      </c>
      <c r="H239" s="184" t="s">
        <v>12</v>
      </c>
      <c r="I239" s="184" t="s">
        <v>409</v>
      </c>
      <c r="J239" s="184" t="s">
        <v>412</v>
      </c>
      <c r="K239" s="185" t="s">
        <v>675</v>
      </c>
      <c r="L239" s="80">
        <v>91237</v>
      </c>
      <c r="M239" s="186" t="s">
        <v>416</v>
      </c>
      <c r="N239" s="187" t="s">
        <v>416</v>
      </c>
      <c r="O239" s="186" t="s">
        <v>416</v>
      </c>
      <c r="P239" s="187" t="s">
        <v>416</v>
      </c>
      <c r="Q239" s="186" t="s">
        <v>416</v>
      </c>
      <c r="R239" s="187" t="s">
        <v>416</v>
      </c>
      <c r="S239" s="186" t="s">
        <v>416</v>
      </c>
      <c r="T239" s="187" t="s">
        <v>416</v>
      </c>
      <c r="U239" s="186" t="s">
        <v>416</v>
      </c>
      <c r="V239" s="188" t="s">
        <v>416</v>
      </c>
    </row>
    <row r="240" spans="3:22" hidden="1">
      <c r="C240" s="183">
        <v>10</v>
      </c>
      <c r="D240" s="80"/>
      <c r="E240" s="184">
        <v>24923234</v>
      </c>
      <c r="F240" s="184" t="s">
        <v>522</v>
      </c>
      <c r="G240" s="184" t="s">
        <v>673</v>
      </c>
      <c r="H240" s="184" t="s">
        <v>12</v>
      </c>
      <c r="I240" s="184" t="s">
        <v>409</v>
      </c>
      <c r="J240" s="184" t="s">
        <v>412</v>
      </c>
      <c r="K240" s="185" t="s">
        <v>676</v>
      </c>
      <c r="L240" s="80">
        <v>90921</v>
      </c>
      <c r="M240" s="186" t="s">
        <v>416</v>
      </c>
      <c r="N240" s="187" t="s">
        <v>416</v>
      </c>
      <c r="O240" s="186" t="s">
        <v>416</v>
      </c>
      <c r="P240" s="187" t="s">
        <v>416</v>
      </c>
      <c r="Q240" s="186" t="s">
        <v>416</v>
      </c>
      <c r="R240" s="187" t="s">
        <v>416</v>
      </c>
      <c r="S240" s="186" t="s">
        <v>416</v>
      </c>
      <c r="T240" s="187" t="s">
        <v>416</v>
      </c>
      <c r="U240" s="186" t="s">
        <v>416</v>
      </c>
      <c r="V240" s="188" t="s">
        <v>416</v>
      </c>
    </row>
    <row r="241" spans="3:22" hidden="1">
      <c r="C241" s="183">
        <v>9</v>
      </c>
      <c r="D241" s="80"/>
      <c r="E241" s="184">
        <v>24853200</v>
      </c>
      <c r="F241" s="184" t="s">
        <v>522</v>
      </c>
      <c r="G241" s="184" t="s">
        <v>677</v>
      </c>
      <c r="H241" s="184" t="s">
        <v>12</v>
      </c>
      <c r="I241" s="184" t="s">
        <v>418</v>
      </c>
      <c r="J241" s="184" t="s">
        <v>412</v>
      </c>
      <c r="K241" s="185" t="s">
        <v>678</v>
      </c>
      <c r="L241" s="80">
        <v>2051</v>
      </c>
      <c r="M241" s="186">
        <v>0.15745856353591201</v>
      </c>
      <c r="N241" s="187">
        <v>0.249309392265193</v>
      </c>
      <c r="O241" s="186">
        <v>0.31191335740072201</v>
      </c>
      <c r="P241" s="187">
        <v>0.34292202876608602</v>
      </c>
      <c r="Q241" s="186">
        <v>0.380876494023904</v>
      </c>
      <c r="R241" s="187">
        <v>0.41062394603710001</v>
      </c>
      <c r="S241" s="186">
        <v>0.432263814616756</v>
      </c>
      <c r="T241" s="187">
        <v>0.44641192917055</v>
      </c>
      <c r="U241" s="186">
        <v>0.45757575757575802</v>
      </c>
      <c r="V241" s="188">
        <v>0.46753246753246802</v>
      </c>
    </row>
    <row r="242" spans="3:22" hidden="1">
      <c r="C242" s="183">
        <v>9</v>
      </c>
      <c r="D242" s="80"/>
      <c r="E242" s="184">
        <v>24853710</v>
      </c>
      <c r="F242" s="184" t="s">
        <v>522</v>
      </c>
      <c r="G242" s="184" t="s">
        <v>677</v>
      </c>
      <c r="H242" s="184" t="s">
        <v>12</v>
      </c>
      <c r="I242" s="184" t="s">
        <v>418</v>
      </c>
      <c r="J242" s="184" t="s">
        <v>412</v>
      </c>
      <c r="K242" s="185" t="s">
        <v>679</v>
      </c>
      <c r="L242" s="80">
        <v>2579</v>
      </c>
      <c r="M242" s="186">
        <v>0.15035460992907801</v>
      </c>
      <c r="N242" s="187">
        <v>0.243971631205674</v>
      </c>
      <c r="O242" s="186">
        <v>0.30757800891530501</v>
      </c>
      <c r="P242" s="187">
        <v>0.35062893081760999</v>
      </c>
      <c r="Q242" s="186">
        <v>0.38166666666666699</v>
      </c>
      <c r="R242" s="187">
        <v>0.41134751773049599</v>
      </c>
      <c r="S242" s="186">
        <v>0.42641509433962299</v>
      </c>
      <c r="T242" s="187">
        <v>0.44040404040404002</v>
      </c>
      <c r="U242" s="186">
        <v>0.44419642857142899</v>
      </c>
      <c r="V242" s="188">
        <v>0.44963144963145002</v>
      </c>
    </row>
    <row r="243" spans="3:22" hidden="1">
      <c r="C243" s="183">
        <v>6</v>
      </c>
      <c r="D243" s="80"/>
      <c r="E243" s="184">
        <v>24853440</v>
      </c>
      <c r="F243" s="184" t="s">
        <v>522</v>
      </c>
      <c r="G243" s="184" t="s">
        <v>677</v>
      </c>
      <c r="H243" s="184" t="s">
        <v>12</v>
      </c>
      <c r="I243" s="184" t="s">
        <v>418</v>
      </c>
      <c r="J243" s="184" t="s">
        <v>423</v>
      </c>
      <c r="K243" s="185" t="s">
        <v>680</v>
      </c>
      <c r="L243" s="80">
        <v>7815</v>
      </c>
      <c r="M243" s="186">
        <v>0.19762845849802399</v>
      </c>
      <c r="N243" s="187">
        <v>0.32411067193675902</v>
      </c>
      <c r="O243" s="186">
        <v>0.379746835443038</v>
      </c>
      <c r="P243" s="187">
        <v>0.43421052631578999</v>
      </c>
      <c r="Q243" s="186">
        <v>0.45614035087719301</v>
      </c>
      <c r="R243" s="187">
        <v>0.49122807017543901</v>
      </c>
      <c r="S243" s="186">
        <v>0.53694581280788201</v>
      </c>
      <c r="T243" s="187">
        <v>0.59139784946236595</v>
      </c>
      <c r="U243" s="186">
        <v>0.61728395061728403</v>
      </c>
      <c r="V243" s="188">
        <v>0.61490683229813703</v>
      </c>
    </row>
    <row r="244" spans="3:22" hidden="1">
      <c r="C244" s="183">
        <v>10</v>
      </c>
      <c r="D244" s="80"/>
      <c r="E244" s="184">
        <v>24853450</v>
      </c>
      <c r="F244" s="184" t="s">
        <v>522</v>
      </c>
      <c r="G244" s="184" t="s">
        <v>677</v>
      </c>
      <c r="H244" s="184" t="s">
        <v>12</v>
      </c>
      <c r="I244" s="184" t="s">
        <v>418</v>
      </c>
      <c r="J244" s="184" t="s">
        <v>412</v>
      </c>
      <c r="K244" s="185" t="s">
        <v>681</v>
      </c>
      <c r="L244" s="80">
        <v>8903</v>
      </c>
      <c r="M244" s="186">
        <v>0.23721881390593</v>
      </c>
      <c r="N244" s="187">
        <v>0.35582822085889598</v>
      </c>
      <c r="O244" s="186">
        <v>0.45202558635394502</v>
      </c>
      <c r="P244" s="187">
        <v>0.50881057268722496</v>
      </c>
      <c r="Q244" s="186">
        <v>0.54357798165137605</v>
      </c>
      <c r="R244" s="187">
        <v>0.56338028169014098</v>
      </c>
      <c r="S244" s="186">
        <v>0.59697732997481101</v>
      </c>
      <c r="T244" s="187">
        <v>0.613941018766756</v>
      </c>
      <c r="U244" s="186">
        <v>0.64431486880466504</v>
      </c>
      <c r="V244" s="188">
        <v>0.64150943396226401</v>
      </c>
    </row>
    <row r="245" spans="3:22" hidden="1">
      <c r="C245" s="183">
        <v>6</v>
      </c>
      <c r="D245" s="80"/>
      <c r="E245" s="184">
        <v>24853705</v>
      </c>
      <c r="F245" s="184" t="s">
        <v>522</v>
      </c>
      <c r="G245" s="184" t="s">
        <v>677</v>
      </c>
      <c r="H245" s="184" t="s">
        <v>12</v>
      </c>
      <c r="I245" s="184" t="s">
        <v>418</v>
      </c>
      <c r="J245" s="184" t="s">
        <v>423</v>
      </c>
      <c r="K245" s="185" t="s">
        <v>682</v>
      </c>
      <c r="L245" s="80">
        <v>10430</v>
      </c>
      <c r="M245" s="186">
        <v>0.177570093457944</v>
      </c>
      <c r="N245" s="187">
        <v>0.27102803738317799</v>
      </c>
      <c r="O245" s="186">
        <v>0.31879194630872498</v>
      </c>
      <c r="P245" s="187">
        <v>0.35353535353535398</v>
      </c>
      <c r="Q245" s="186">
        <v>0.38652482269503502</v>
      </c>
      <c r="R245" s="187">
        <v>0.44569288389513101</v>
      </c>
      <c r="S245" s="186">
        <v>0.49596774193548399</v>
      </c>
      <c r="T245" s="187">
        <v>0.51569506726457404</v>
      </c>
      <c r="U245" s="186">
        <v>0.54500000000000004</v>
      </c>
      <c r="V245" s="188">
        <v>0.54545454545454497</v>
      </c>
    </row>
    <row r="246" spans="3:22" hidden="1">
      <c r="C246" s="183">
        <v>8</v>
      </c>
      <c r="D246" s="80"/>
      <c r="E246" s="184">
        <v>24853760</v>
      </c>
      <c r="F246" s="184" t="s">
        <v>522</v>
      </c>
      <c r="G246" s="184" t="s">
        <v>677</v>
      </c>
      <c r="H246" s="184" t="s">
        <v>12</v>
      </c>
      <c r="I246" s="184" t="s">
        <v>418</v>
      </c>
      <c r="J246" s="184" t="s">
        <v>412</v>
      </c>
      <c r="K246" s="185" t="s">
        <v>683</v>
      </c>
      <c r="L246" s="80">
        <v>11278</v>
      </c>
      <c r="M246" s="186">
        <v>0.155111633372503</v>
      </c>
      <c r="N246" s="187">
        <v>0.22679200940070501</v>
      </c>
      <c r="O246" s="186">
        <v>0.27421383647798703</v>
      </c>
      <c r="P246" s="187">
        <v>0.29850746268656703</v>
      </c>
      <c r="Q246" s="186">
        <v>0.31081081081081102</v>
      </c>
      <c r="R246" s="187">
        <v>0.31921824104234497</v>
      </c>
      <c r="S246" s="186">
        <v>0.32612612612612601</v>
      </c>
      <c r="T246" s="187">
        <v>0.33718689788054002</v>
      </c>
      <c r="U246" s="186">
        <v>0.36268343815513598</v>
      </c>
      <c r="V246" s="188">
        <v>0.36425339366515802</v>
      </c>
    </row>
    <row r="247" spans="3:22" hidden="1">
      <c r="C247" s="183">
        <v>6</v>
      </c>
      <c r="D247" s="80"/>
      <c r="E247" s="184">
        <v>24853270</v>
      </c>
      <c r="F247" s="184" t="s">
        <v>522</v>
      </c>
      <c r="G247" s="184" t="s">
        <v>677</v>
      </c>
      <c r="H247" s="184" t="s">
        <v>12</v>
      </c>
      <c r="I247" s="184" t="s">
        <v>418</v>
      </c>
      <c r="J247" s="184" t="s">
        <v>423</v>
      </c>
      <c r="K247" s="185" t="s">
        <v>684</v>
      </c>
      <c r="L247" s="80">
        <v>13065</v>
      </c>
      <c r="M247" s="186" t="s">
        <v>416</v>
      </c>
      <c r="N247" s="187" t="s">
        <v>416</v>
      </c>
      <c r="O247" s="186" t="s">
        <v>416</v>
      </c>
      <c r="P247" s="187" t="s">
        <v>416</v>
      </c>
      <c r="Q247" s="186" t="s">
        <v>416</v>
      </c>
      <c r="R247" s="187" t="s">
        <v>416</v>
      </c>
      <c r="S247" s="186" t="s">
        <v>416</v>
      </c>
      <c r="T247" s="187" t="s">
        <v>416</v>
      </c>
      <c r="U247" s="186" t="s">
        <v>416</v>
      </c>
      <c r="V247" s="188" t="s">
        <v>416</v>
      </c>
    </row>
    <row r="248" spans="3:22" hidden="1">
      <c r="C248" s="183">
        <v>6</v>
      </c>
      <c r="D248" s="80"/>
      <c r="E248" s="184">
        <v>24853420</v>
      </c>
      <c r="F248" s="184" t="s">
        <v>522</v>
      </c>
      <c r="G248" s="184" t="s">
        <v>677</v>
      </c>
      <c r="H248" s="184" t="s">
        <v>12</v>
      </c>
      <c r="I248" s="184" t="s">
        <v>418</v>
      </c>
      <c r="J248" s="184" t="s">
        <v>423</v>
      </c>
      <c r="K248" s="185" t="s">
        <v>685</v>
      </c>
      <c r="L248" s="80">
        <v>17759</v>
      </c>
      <c r="M248" s="186">
        <v>0.15384615384615399</v>
      </c>
      <c r="N248" s="187">
        <v>0.25339366515837097</v>
      </c>
      <c r="O248" s="186">
        <v>0.30316742081448</v>
      </c>
      <c r="P248" s="187">
        <v>0.32579185520361997</v>
      </c>
      <c r="Q248" s="186">
        <v>0.35746606334841602</v>
      </c>
      <c r="R248" s="187">
        <v>0.40271493212669701</v>
      </c>
      <c r="S248" s="186">
        <v>0.44796380090497701</v>
      </c>
      <c r="T248" s="187">
        <v>0.47058823529411797</v>
      </c>
      <c r="U248" s="186">
        <v>0.47511312217194601</v>
      </c>
      <c r="V248" s="188">
        <v>0.47511312217194601</v>
      </c>
    </row>
    <row r="249" spans="3:22" hidden="1">
      <c r="C249" s="183">
        <v>6</v>
      </c>
      <c r="D249" s="80"/>
      <c r="E249" s="184">
        <v>24853305</v>
      </c>
      <c r="F249" s="184" t="s">
        <v>522</v>
      </c>
      <c r="G249" s="184" t="s">
        <v>677</v>
      </c>
      <c r="H249" s="184" t="s">
        <v>12</v>
      </c>
      <c r="I249" s="184" t="s">
        <v>418</v>
      </c>
      <c r="J249" s="184" t="s">
        <v>423</v>
      </c>
      <c r="K249" s="185" t="s">
        <v>686</v>
      </c>
      <c r="L249" s="80">
        <v>52801</v>
      </c>
      <c r="M249" s="186" t="s">
        <v>416</v>
      </c>
      <c r="N249" s="187" t="s">
        <v>416</v>
      </c>
      <c r="O249" s="186" t="s">
        <v>416</v>
      </c>
      <c r="P249" s="187" t="s">
        <v>416</v>
      </c>
      <c r="Q249" s="186" t="s">
        <v>416</v>
      </c>
      <c r="R249" s="187" t="s">
        <v>416</v>
      </c>
      <c r="S249" s="186" t="s">
        <v>416</v>
      </c>
      <c r="T249" s="187" t="s">
        <v>416</v>
      </c>
      <c r="U249" s="186" t="s">
        <v>416</v>
      </c>
      <c r="V249" s="188" t="s">
        <v>416</v>
      </c>
    </row>
    <row r="250" spans="3:22" hidden="1">
      <c r="C250" s="183">
        <v>9</v>
      </c>
      <c r="D250" s="80"/>
      <c r="E250" s="184">
        <v>24853189</v>
      </c>
      <c r="F250" s="184" t="s">
        <v>522</v>
      </c>
      <c r="G250" s="184" t="s">
        <v>677</v>
      </c>
      <c r="H250" s="184" t="s">
        <v>12</v>
      </c>
      <c r="I250" s="184" t="s">
        <v>418</v>
      </c>
      <c r="J250" s="184" t="s">
        <v>410</v>
      </c>
      <c r="K250" s="185" t="s">
        <v>687</v>
      </c>
      <c r="L250" s="80">
        <v>54201</v>
      </c>
      <c r="M250" s="186">
        <v>9.7500000000000003E-2</v>
      </c>
      <c r="N250" s="187">
        <v>0.15</v>
      </c>
      <c r="O250" s="186">
        <v>0.20499999999999999</v>
      </c>
      <c r="P250" s="187">
        <v>0.25</v>
      </c>
      <c r="Q250" s="186">
        <v>0.28749999999999998</v>
      </c>
      <c r="R250" s="187">
        <v>0.3</v>
      </c>
      <c r="S250" s="186">
        <v>0.30499999999999999</v>
      </c>
      <c r="T250" s="187">
        <v>0.29539295392953901</v>
      </c>
      <c r="U250" s="186">
        <v>0.31722054380664699</v>
      </c>
      <c r="V250" s="188">
        <v>0.31511254019292601</v>
      </c>
    </row>
    <row r="251" spans="3:22" hidden="1">
      <c r="C251" s="183">
        <v>6</v>
      </c>
      <c r="D251" s="80"/>
      <c r="E251" s="184">
        <v>24853481</v>
      </c>
      <c r="F251" s="184" t="s">
        <v>522</v>
      </c>
      <c r="G251" s="184" t="s">
        <v>677</v>
      </c>
      <c r="H251" s="184" t="s">
        <v>12</v>
      </c>
      <c r="I251" s="184" t="s">
        <v>418</v>
      </c>
      <c r="J251" s="184" t="s">
        <v>423</v>
      </c>
      <c r="K251" s="185" t="s">
        <v>688</v>
      </c>
      <c r="L251" s="80">
        <v>105082</v>
      </c>
      <c r="M251" s="186">
        <v>0.24590163934426201</v>
      </c>
      <c r="N251" s="187">
        <v>0.37704918032786899</v>
      </c>
      <c r="O251" s="186">
        <v>0.39344262295082</v>
      </c>
      <c r="P251" s="187">
        <v>0.44262295081967201</v>
      </c>
      <c r="Q251" s="186">
        <v>0.44444444444444398</v>
      </c>
      <c r="R251" s="187">
        <v>0.43243243243243201</v>
      </c>
      <c r="S251" s="186">
        <v>0.38095238095238099</v>
      </c>
      <c r="T251" s="187"/>
      <c r="U251" s="186"/>
      <c r="V251" s="188"/>
    </row>
    <row r="252" spans="3:22" hidden="1">
      <c r="C252" s="183">
        <v>9</v>
      </c>
      <c r="D252" s="80"/>
      <c r="E252" s="184">
        <v>24853187</v>
      </c>
      <c r="F252" s="184" t="s">
        <v>522</v>
      </c>
      <c r="G252" s="184" t="s">
        <v>677</v>
      </c>
      <c r="H252" s="184" t="s">
        <v>12</v>
      </c>
      <c r="I252" s="184" t="s">
        <v>418</v>
      </c>
      <c r="J252" s="184" t="s">
        <v>410</v>
      </c>
      <c r="K252" s="185" t="s">
        <v>689</v>
      </c>
      <c r="L252" s="80">
        <v>106053</v>
      </c>
      <c r="M252" s="186">
        <v>6.02409638554217E-2</v>
      </c>
      <c r="N252" s="187">
        <v>0.120481927710843</v>
      </c>
      <c r="O252" s="186">
        <v>0.19672131147541</v>
      </c>
      <c r="P252" s="187">
        <v>0.233333333333333</v>
      </c>
      <c r="Q252" s="186">
        <v>0.25974025974025999</v>
      </c>
      <c r="R252" s="187">
        <v>0.3</v>
      </c>
      <c r="S252" s="186"/>
      <c r="T252" s="187"/>
      <c r="U252" s="186"/>
      <c r="V252" s="188"/>
    </row>
    <row r="253" spans="3:22" hidden="1">
      <c r="C253" s="183">
        <v>10</v>
      </c>
      <c r="D253" s="80"/>
      <c r="E253" s="184">
        <v>24853466</v>
      </c>
      <c r="F253" s="184" t="s">
        <v>522</v>
      </c>
      <c r="G253" s="184" t="s">
        <v>677</v>
      </c>
      <c r="H253" s="184" t="s">
        <v>12</v>
      </c>
      <c r="I253" s="184" t="s">
        <v>418</v>
      </c>
      <c r="J253" s="184" t="s">
        <v>412</v>
      </c>
      <c r="K253" s="185" t="s">
        <v>690</v>
      </c>
      <c r="L253" s="80">
        <v>106269</v>
      </c>
      <c r="M253" s="186">
        <v>0.20769230769230801</v>
      </c>
      <c r="N253" s="187">
        <v>0.253846153846154</v>
      </c>
      <c r="O253" s="186">
        <v>0.36559139784946199</v>
      </c>
      <c r="P253" s="187">
        <v>0.402985074626866</v>
      </c>
      <c r="Q253" s="186">
        <v>0.63157894736842102</v>
      </c>
      <c r="R253" s="187"/>
      <c r="S253" s="186"/>
      <c r="T253" s="187"/>
      <c r="U253" s="186"/>
      <c r="V253" s="188"/>
    </row>
    <row r="254" spans="3:22" hidden="1">
      <c r="C254" s="183">
        <v>10</v>
      </c>
      <c r="D254" s="80"/>
      <c r="E254" s="184">
        <v>24853188</v>
      </c>
      <c r="F254" s="184" t="s">
        <v>522</v>
      </c>
      <c r="G254" s="184" t="s">
        <v>677</v>
      </c>
      <c r="H254" s="184" t="s">
        <v>12</v>
      </c>
      <c r="I254" s="184" t="s">
        <v>409</v>
      </c>
      <c r="J254" s="184" t="s">
        <v>410</v>
      </c>
      <c r="K254" s="185" t="s">
        <v>691</v>
      </c>
      <c r="L254" s="80">
        <v>90962</v>
      </c>
      <c r="M254" s="186">
        <v>0.22666666666666699</v>
      </c>
      <c r="N254" s="187">
        <v>0.25333333333333302</v>
      </c>
      <c r="O254" s="186">
        <v>0.32</v>
      </c>
      <c r="P254" s="187">
        <v>0.38666666666666699</v>
      </c>
      <c r="Q254" s="186">
        <v>0.44</v>
      </c>
      <c r="R254" s="187">
        <v>0.44</v>
      </c>
      <c r="S254" s="186">
        <v>0.46666666666666701</v>
      </c>
      <c r="T254" s="187">
        <v>0.48</v>
      </c>
      <c r="U254" s="186">
        <v>0.49333333333333301</v>
      </c>
      <c r="V254" s="188">
        <v>0.50666666666666704</v>
      </c>
    </row>
    <row r="255" spans="3:22" hidden="1">
      <c r="C255" s="183">
        <v>2</v>
      </c>
      <c r="D255" s="80"/>
      <c r="E255" s="184">
        <v>24853284</v>
      </c>
      <c r="F255" s="184" t="s">
        <v>522</v>
      </c>
      <c r="G255" s="184" t="s">
        <v>677</v>
      </c>
      <c r="H255" s="184" t="s">
        <v>12</v>
      </c>
      <c r="I255" s="184" t="s">
        <v>409</v>
      </c>
      <c r="J255" s="184" t="s">
        <v>420</v>
      </c>
      <c r="K255" s="185" t="s">
        <v>692</v>
      </c>
      <c r="L255" s="80">
        <v>90887</v>
      </c>
      <c r="M255" s="186" t="s">
        <v>416</v>
      </c>
      <c r="N255" s="187" t="s">
        <v>416</v>
      </c>
      <c r="O255" s="186" t="s">
        <v>416</v>
      </c>
      <c r="P255" s="187" t="s">
        <v>416</v>
      </c>
      <c r="Q255" s="186" t="s">
        <v>416</v>
      </c>
      <c r="R255" s="187" t="s">
        <v>416</v>
      </c>
      <c r="S255" s="186" t="s">
        <v>416</v>
      </c>
      <c r="T255" s="187" t="s">
        <v>416</v>
      </c>
      <c r="U255" s="186" t="s">
        <v>416</v>
      </c>
      <c r="V255" s="188" t="s">
        <v>416</v>
      </c>
    </row>
    <row r="256" spans="3:22" hidden="1">
      <c r="C256" s="183">
        <v>10</v>
      </c>
      <c r="D256" s="80"/>
      <c r="E256" s="184">
        <v>24853213</v>
      </c>
      <c r="F256" s="184" t="s">
        <v>522</v>
      </c>
      <c r="G256" s="184" t="s">
        <v>677</v>
      </c>
      <c r="H256" s="184" t="s">
        <v>12</v>
      </c>
      <c r="I256" s="184" t="s">
        <v>409</v>
      </c>
      <c r="J256" s="184" t="s">
        <v>412</v>
      </c>
      <c r="K256" s="185" t="s">
        <v>693</v>
      </c>
      <c r="L256" s="80">
        <v>91236</v>
      </c>
      <c r="M256" s="186">
        <v>0.230769230769231</v>
      </c>
      <c r="N256" s="187">
        <v>0.30769230769230799</v>
      </c>
      <c r="O256" s="186">
        <v>0.32307692307692298</v>
      </c>
      <c r="P256" s="187">
        <v>0.38461538461538503</v>
      </c>
      <c r="Q256" s="186">
        <v>0.4</v>
      </c>
      <c r="R256" s="187">
        <v>0.4</v>
      </c>
      <c r="S256" s="186">
        <v>0.4</v>
      </c>
      <c r="T256" s="187">
        <v>0.41538461538461502</v>
      </c>
      <c r="U256" s="186">
        <v>0.5</v>
      </c>
      <c r="V256" s="188">
        <v>0.5</v>
      </c>
    </row>
    <row r="257" spans="3:22" hidden="1">
      <c r="C257" s="183">
        <v>10</v>
      </c>
      <c r="D257" s="80"/>
      <c r="E257" s="184">
        <v>24853201</v>
      </c>
      <c r="F257" s="184" t="s">
        <v>522</v>
      </c>
      <c r="G257" s="184" t="s">
        <v>677</v>
      </c>
      <c r="H257" s="184" t="s">
        <v>12</v>
      </c>
      <c r="I257" s="184" t="s">
        <v>409</v>
      </c>
      <c r="J257" s="184" t="s">
        <v>412</v>
      </c>
      <c r="K257" s="185" t="s">
        <v>694</v>
      </c>
      <c r="L257" s="80">
        <v>91237</v>
      </c>
      <c r="M257" s="186">
        <v>5.2631578947368397E-2</v>
      </c>
      <c r="N257" s="187">
        <v>0.26315789473684198</v>
      </c>
      <c r="O257" s="186">
        <v>0.31578947368421101</v>
      </c>
      <c r="P257" s="187">
        <v>0.36842105263157898</v>
      </c>
      <c r="Q257" s="186">
        <v>0.57894736842105299</v>
      </c>
      <c r="R257" s="187">
        <v>0.68421052631579005</v>
      </c>
      <c r="S257" s="186">
        <v>0.68421052631579005</v>
      </c>
      <c r="T257" s="187">
        <v>0.68421052631579005</v>
      </c>
      <c r="U257" s="186">
        <v>0.68421052631579005</v>
      </c>
      <c r="V257" s="188">
        <v>0.68421052631579005</v>
      </c>
    </row>
    <row r="258" spans="3:22" hidden="1">
      <c r="C258" s="183">
        <v>9</v>
      </c>
      <c r="D258" s="80"/>
      <c r="E258" s="184">
        <v>24853266</v>
      </c>
      <c r="F258" s="184" t="s">
        <v>522</v>
      </c>
      <c r="G258" s="184" t="s">
        <v>677</v>
      </c>
      <c r="H258" s="184" t="s">
        <v>12</v>
      </c>
      <c r="I258" s="184" t="s">
        <v>409</v>
      </c>
      <c r="J258" s="184" t="s">
        <v>412</v>
      </c>
      <c r="K258" s="185" t="s">
        <v>695</v>
      </c>
      <c r="L258" s="80">
        <v>91334</v>
      </c>
      <c r="M258" s="186">
        <v>0.102127659574468</v>
      </c>
      <c r="N258" s="187">
        <v>0.17872340425531899</v>
      </c>
      <c r="O258" s="186">
        <v>0.25380710659898498</v>
      </c>
      <c r="P258" s="187">
        <v>0.28426395939086302</v>
      </c>
      <c r="Q258" s="186">
        <v>0.34782608695652201</v>
      </c>
      <c r="R258" s="187">
        <v>0.445544554455446</v>
      </c>
      <c r="S258" s="186">
        <v>0.44615384615384601</v>
      </c>
      <c r="T258" s="187">
        <v>0.5</v>
      </c>
      <c r="U258" s="186"/>
      <c r="V258" s="188"/>
    </row>
    <row r="259" spans="3:22" hidden="1">
      <c r="C259" s="183">
        <v>10</v>
      </c>
      <c r="D259" s="80"/>
      <c r="E259" s="184">
        <v>24853711</v>
      </c>
      <c r="F259" s="184" t="s">
        <v>522</v>
      </c>
      <c r="G259" s="184" t="s">
        <v>677</v>
      </c>
      <c r="H259" s="184" t="s">
        <v>12</v>
      </c>
      <c r="I259" s="184" t="s">
        <v>409</v>
      </c>
      <c r="J259" s="184" t="s">
        <v>412</v>
      </c>
      <c r="K259" s="185" t="s">
        <v>696</v>
      </c>
      <c r="L259" s="80">
        <v>91431</v>
      </c>
      <c r="M259" s="186" t="s">
        <v>416</v>
      </c>
      <c r="N259" s="187" t="s">
        <v>416</v>
      </c>
      <c r="O259" s="186" t="s">
        <v>416</v>
      </c>
      <c r="P259" s="187" t="s">
        <v>416</v>
      </c>
      <c r="Q259" s="186" t="s">
        <v>416</v>
      </c>
      <c r="R259" s="187" t="s">
        <v>416</v>
      </c>
      <c r="S259" s="186" t="s">
        <v>416</v>
      </c>
      <c r="T259" s="187" t="s">
        <v>416</v>
      </c>
      <c r="U259" s="186" t="s">
        <v>416</v>
      </c>
      <c r="V259" s="188" t="s">
        <v>416</v>
      </c>
    </row>
    <row r="260" spans="3:22" hidden="1">
      <c r="C260" s="183">
        <v>10</v>
      </c>
      <c r="D260" s="80"/>
      <c r="E260" s="184">
        <v>24853455</v>
      </c>
      <c r="F260" s="184" t="s">
        <v>522</v>
      </c>
      <c r="G260" s="184" t="s">
        <v>677</v>
      </c>
      <c r="H260" s="184" t="s">
        <v>12</v>
      </c>
      <c r="I260" s="184" t="s">
        <v>418</v>
      </c>
      <c r="J260" s="184" t="s">
        <v>412</v>
      </c>
      <c r="K260" s="185" t="s">
        <v>697</v>
      </c>
      <c r="L260" s="80">
        <v>2052</v>
      </c>
      <c r="M260" s="186">
        <v>0.21116341627437801</v>
      </c>
      <c r="N260" s="187">
        <v>0.33086751849361101</v>
      </c>
      <c r="O260" s="186">
        <v>0.40963855421686701</v>
      </c>
      <c r="P260" s="187">
        <v>0.45545977011494299</v>
      </c>
      <c r="Q260" s="186">
        <v>0.49640804597701199</v>
      </c>
      <c r="R260" s="187">
        <v>0.53587786259542003</v>
      </c>
      <c r="S260" s="186">
        <v>0.56849876948318301</v>
      </c>
      <c r="T260" s="187">
        <v>0.59483526268922504</v>
      </c>
      <c r="U260" s="186">
        <v>0.61143984220907299</v>
      </c>
      <c r="V260" s="188">
        <v>0.62486602357984999</v>
      </c>
    </row>
    <row r="261" spans="3:22" hidden="1">
      <c r="C261" s="183">
        <v>6</v>
      </c>
      <c r="D261" s="80"/>
      <c r="E261" s="184">
        <v>24853480</v>
      </c>
      <c r="F261" s="184" t="s">
        <v>522</v>
      </c>
      <c r="G261" s="184" t="s">
        <v>677</v>
      </c>
      <c r="H261" s="184" t="s">
        <v>12</v>
      </c>
      <c r="I261" s="184" t="s">
        <v>418</v>
      </c>
      <c r="J261" s="184" t="s">
        <v>423</v>
      </c>
      <c r="K261" s="185" t="s">
        <v>698</v>
      </c>
      <c r="L261" s="80">
        <v>19603</v>
      </c>
      <c r="M261" s="186">
        <v>0.19459459459459499</v>
      </c>
      <c r="N261" s="187">
        <v>0.286486486486487</v>
      </c>
      <c r="O261" s="186">
        <v>0.37297297297297299</v>
      </c>
      <c r="P261" s="187">
        <v>0.42162162162162198</v>
      </c>
      <c r="Q261" s="186">
        <v>0.45945945945945998</v>
      </c>
      <c r="R261" s="187">
        <v>0.50270270270270301</v>
      </c>
      <c r="S261" s="186">
        <v>0.52432432432432396</v>
      </c>
      <c r="T261" s="187">
        <v>0.54594594594594603</v>
      </c>
      <c r="U261" s="186">
        <v>0.56216216216216197</v>
      </c>
      <c r="V261" s="188">
        <v>0.56647398843930596</v>
      </c>
    </row>
    <row r="262" spans="3:22" hidden="1">
      <c r="C262" s="183">
        <v>10</v>
      </c>
      <c r="D262" s="80"/>
      <c r="E262" s="184">
        <v>24853234</v>
      </c>
      <c r="F262" s="184" t="s">
        <v>522</v>
      </c>
      <c r="G262" s="184" t="s">
        <v>677</v>
      </c>
      <c r="H262" s="184" t="s">
        <v>12</v>
      </c>
      <c r="I262" s="184" t="s">
        <v>409</v>
      </c>
      <c r="J262" s="184" t="s">
        <v>412</v>
      </c>
      <c r="K262" s="185" t="s">
        <v>699</v>
      </c>
      <c r="L262" s="80">
        <v>90921</v>
      </c>
      <c r="M262" s="186">
        <v>0.18181818181818199</v>
      </c>
      <c r="N262" s="187">
        <v>0.24242424242424199</v>
      </c>
      <c r="O262" s="186">
        <v>0.24242424242424199</v>
      </c>
      <c r="P262" s="187">
        <v>0.27272727272727298</v>
      </c>
      <c r="Q262" s="186">
        <v>0.27272727272727298</v>
      </c>
      <c r="R262" s="187">
        <v>0.27272727272727298</v>
      </c>
      <c r="S262" s="186">
        <v>0.27272727272727298</v>
      </c>
      <c r="T262" s="187">
        <v>0.27272727272727298</v>
      </c>
      <c r="U262" s="186">
        <v>0.27272727272727298</v>
      </c>
      <c r="V262" s="188">
        <v>0.27272727272727298</v>
      </c>
    </row>
    <row r="263" spans="3:22" hidden="1">
      <c r="C263" s="183">
        <v>10</v>
      </c>
      <c r="D263" s="80"/>
      <c r="E263" s="184">
        <v>24853186</v>
      </c>
      <c r="F263" s="184" t="s">
        <v>522</v>
      </c>
      <c r="G263" s="184" t="s">
        <v>677</v>
      </c>
      <c r="H263" s="184" t="s">
        <v>12</v>
      </c>
      <c r="I263" s="184" t="s">
        <v>409</v>
      </c>
      <c r="J263" s="184" t="s">
        <v>410</v>
      </c>
      <c r="K263" s="185" t="s">
        <v>700</v>
      </c>
      <c r="L263" s="80">
        <v>106952</v>
      </c>
      <c r="M263" s="186">
        <v>8.5106382978723402E-2</v>
      </c>
      <c r="N263" s="187">
        <v>8.5106382978723402E-2</v>
      </c>
      <c r="O263" s="186">
        <v>0.1</v>
      </c>
      <c r="P263" s="187"/>
      <c r="Q263" s="186"/>
      <c r="R263" s="187"/>
      <c r="S263" s="186"/>
      <c r="T263" s="187"/>
      <c r="U263" s="186"/>
      <c r="V263" s="188"/>
    </row>
    <row r="264" spans="3:22" hidden="1">
      <c r="C264" s="183">
        <v>9</v>
      </c>
      <c r="D264" s="80"/>
      <c r="E264" s="184">
        <v>24203269</v>
      </c>
      <c r="F264" s="184" t="s">
        <v>522</v>
      </c>
      <c r="G264" s="184" t="s">
        <v>530</v>
      </c>
      <c r="H264" s="184" t="s">
        <v>12</v>
      </c>
      <c r="I264" s="184" t="s">
        <v>418</v>
      </c>
      <c r="J264" s="184" t="s">
        <v>412</v>
      </c>
      <c r="K264" s="185" t="s">
        <v>701</v>
      </c>
      <c r="L264" s="80">
        <v>107616</v>
      </c>
      <c r="M264" s="186" t="s">
        <v>416</v>
      </c>
      <c r="N264" s="187" t="s">
        <v>416</v>
      </c>
      <c r="O264" s="186" t="s">
        <v>416</v>
      </c>
      <c r="P264" s="187" t="s">
        <v>416</v>
      </c>
      <c r="Q264" s="186" t="s">
        <v>416</v>
      </c>
      <c r="R264" s="187" t="s">
        <v>416</v>
      </c>
      <c r="S264" s="186" t="s">
        <v>416</v>
      </c>
      <c r="T264" s="187" t="s">
        <v>416</v>
      </c>
      <c r="U264" s="186" t="s">
        <v>416</v>
      </c>
      <c r="V264" s="188" t="s">
        <v>416</v>
      </c>
    </row>
    <row r="265" spans="3:22" hidden="1">
      <c r="C265" s="183">
        <v>9</v>
      </c>
      <c r="D265" s="80"/>
      <c r="E265" s="184">
        <v>24853269</v>
      </c>
      <c r="F265" s="184" t="s">
        <v>522</v>
      </c>
      <c r="G265" s="184" t="s">
        <v>677</v>
      </c>
      <c r="H265" s="184" t="s">
        <v>12</v>
      </c>
      <c r="I265" s="184" t="s">
        <v>418</v>
      </c>
      <c r="J265" s="184" t="s">
        <v>412</v>
      </c>
      <c r="K265" s="185" t="s">
        <v>702</v>
      </c>
      <c r="L265" s="80">
        <v>107616</v>
      </c>
      <c r="M265" s="186" t="s">
        <v>416</v>
      </c>
      <c r="N265" s="187" t="s">
        <v>416</v>
      </c>
      <c r="O265" s="186" t="s">
        <v>416</v>
      </c>
      <c r="P265" s="187" t="s">
        <v>416</v>
      </c>
      <c r="Q265" s="186" t="s">
        <v>416</v>
      </c>
      <c r="R265" s="187" t="s">
        <v>416</v>
      </c>
      <c r="S265" s="186" t="s">
        <v>416</v>
      </c>
      <c r="T265" s="187" t="s">
        <v>416</v>
      </c>
      <c r="U265" s="186" t="s">
        <v>416</v>
      </c>
      <c r="V265" s="188" t="s">
        <v>416</v>
      </c>
    </row>
    <row r="266" spans="3:22" hidden="1">
      <c r="C266" s="183">
        <v>9</v>
      </c>
      <c r="D266" s="80"/>
      <c r="E266" s="184">
        <v>24103269</v>
      </c>
      <c r="F266" s="184" t="s">
        <v>522</v>
      </c>
      <c r="G266" s="184" t="s">
        <v>619</v>
      </c>
      <c r="H266" s="184" t="s">
        <v>12</v>
      </c>
      <c r="I266" s="184" t="s">
        <v>418</v>
      </c>
      <c r="J266" s="184" t="s">
        <v>412</v>
      </c>
      <c r="K266" s="185" t="s">
        <v>628</v>
      </c>
      <c r="L266" s="80">
        <v>107616</v>
      </c>
      <c r="M266" s="186">
        <v>0.125</v>
      </c>
      <c r="N266" s="187">
        <v>0.20354729729729701</v>
      </c>
      <c r="O266" s="186">
        <v>0.27438468550592499</v>
      </c>
      <c r="P266" s="187">
        <v>0.317693059628543</v>
      </c>
      <c r="Q266" s="186">
        <v>0.35455543358946201</v>
      </c>
      <c r="R266" s="187">
        <v>0.378823529411765</v>
      </c>
      <c r="S266" s="186">
        <v>0.38596491228070201</v>
      </c>
      <c r="T266" s="187">
        <v>0.380239520958084</v>
      </c>
      <c r="U266" s="186">
        <v>0.37017543859649099</v>
      </c>
      <c r="V266" s="188">
        <v>0.373949579831933</v>
      </c>
    </row>
    <row r="267" spans="3:22" hidden="1">
      <c r="C267" s="183">
        <v>10</v>
      </c>
      <c r="D267" s="80"/>
      <c r="E267" s="184">
        <v>24203478</v>
      </c>
      <c r="F267" s="184" t="s">
        <v>522</v>
      </c>
      <c r="G267" s="184" t="s">
        <v>530</v>
      </c>
      <c r="H267" s="184" t="s">
        <v>12</v>
      </c>
      <c r="I267" s="184" t="s">
        <v>418</v>
      </c>
      <c r="J267" s="184" t="s">
        <v>412</v>
      </c>
      <c r="K267" s="185" t="s">
        <v>703</v>
      </c>
      <c r="L267" s="185">
        <v>108161</v>
      </c>
      <c r="M267" s="186" t="s">
        <v>416</v>
      </c>
      <c r="N267" s="187" t="s">
        <v>416</v>
      </c>
      <c r="O267" s="186" t="s">
        <v>416</v>
      </c>
      <c r="P267" s="187" t="s">
        <v>416</v>
      </c>
      <c r="Q267" s="186" t="s">
        <v>416</v>
      </c>
      <c r="R267" s="187" t="s">
        <v>416</v>
      </c>
      <c r="S267" s="186" t="s">
        <v>416</v>
      </c>
      <c r="T267" s="187" t="s">
        <v>416</v>
      </c>
      <c r="U267" s="186" t="s">
        <v>416</v>
      </c>
      <c r="V267" s="188" t="s">
        <v>416</v>
      </c>
    </row>
    <row r="268" spans="3:22" hidden="1">
      <c r="C268" s="183">
        <v>2</v>
      </c>
      <c r="D268" s="80"/>
      <c r="E268" s="184">
        <v>24203291</v>
      </c>
      <c r="F268" s="184" t="s">
        <v>522</v>
      </c>
      <c r="G268" s="184" t="s">
        <v>530</v>
      </c>
      <c r="H268" s="184" t="s">
        <v>12</v>
      </c>
      <c r="I268" s="184" t="s">
        <v>418</v>
      </c>
      <c r="J268" s="184" t="s">
        <v>420</v>
      </c>
      <c r="K268" s="185" t="s">
        <v>704</v>
      </c>
      <c r="L268" s="185">
        <v>108105</v>
      </c>
      <c r="M268" s="186" t="s">
        <v>416</v>
      </c>
      <c r="N268" s="187" t="s">
        <v>416</v>
      </c>
      <c r="O268" s="186" t="s">
        <v>416</v>
      </c>
      <c r="P268" s="187" t="s">
        <v>416</v>
      </c>
      <c r="Q268" s="186" t="s">
        <v>416</v>
      </c>
      <c r="R268" s="187" t="s">
        <v>416</v>
      </c>
      <c r="S268" s="186" t="s">
        <v>416</v>
      </c>
      <c r="T268" s="187" t="s">
        <v>416</v>
      </c>
      <c r="U268" s="186" t="s">
        <v>416</v>
      </c>
      <c r="V268" s="188" t="s">
        <v>416</v>
      </c>
    </row>
    <row r="269" spans="3:22" hidden="1">
      <c r="C269" s="183">
        <v>10</v>
      </c>
      <c r="D269" s="80"/>
      <c r="E269" s="184">
        <v>24103478</v>
      </c>
      <c r="F269" s="184" t="s">
        <v>522</v>
      </c>
      <c r="G269" s="184" t="s">
        <v>619</v>
      </c>
      <c r="H269" s="184" t="s">
        <v>12</v>
      </c>
      <c r="I269" s="184" t="s">
        <v>418</v>
      </c>
      <c r="J269" s="184" t="s">
        <v>412</v>
      </c>
      <c r="K269" s="185" t="s">
        <v>705</v>
      </c>
      <c r="L269" s="185">
        <v>108161</v>
      </c>
      <c r="M269" s="186" t="s">
        <v>416</v>
      </c>
      <c r="N269" s="187" t="s">
        <v>416</v>
      </c>
      <c r="O269" s="186" t="s">
        <v>416</v>
      </c>
      <c r="P269" s="187" t="s">
        <v>416</v>
      </c>
      <c r="Q269" s="186" t="s">
        <v>416</v>
      </c>
      <c r="R269" s="187" t="s">
        <v>416</v>
      </c>
      <c r="S269" s="186" t="s">
        <v>416</v>
      </c>
      <c r="T269" s="187" t="s">
        <v>416</v>
      </c>
      <c r="U269" s="186" t="s">
        <v>416</v>
      </c>
      <c r="V269" s="188" t="s">
        <v>416</v>
      </c>
    </row>
    <row r="270" spans="3:22" hidden="1">
      <c r="C270" s="183">
        <v>10</v>
      </c>
      <c r="D270" s="80"/>
      <c r="E270" s="184">
        <v>24853478</v>
      </c>
      <c r="F270" s="184" t="s">
        <v>522</v>
      </c>
      <c r="G270" s="184" t="s">
        <v>677</v>
      </c>
      <c r="H270" s="184" t="s">
        <v>12</v>
      </c>
      <c r="I270" s="184" t="s">
        <v>418</v>
      </c>
      <c r="J270" s="184" t="s">
        <v>412</v>
      </c>
      <c r="K270" s="185" t="s">
        <v>706</v>
      </c>
      <c r="L270" s="185">
        <v>108161</v>
      </c>
      <c r="M270" s="186" t="s">
        <v>416</v>
      </c>
      <c r="N270" s="187" t="s">
        <v>416</v>
      </c>
      <c r="O270" s="186" t="s">
        <v>416</v>
      </c>
      <c r="P270" s="187" t="s">
        <v>416</v>
      </c>
      <c r="Q270" s="186" t="s">
        <v>416</v>
      </c>
      <c r="R270" s="187" t="s">
        <v>416</v>
      </c>
      <c r="S270" s="186" t="s">
        <v>416</v>
      </c>
      <c r="T270" s="187" t="s">
        <v>416</v>
      </c>
      <c r="U270" s="186" t="s">
        <v>416</v>
      </c>
      <c r="V270" s="188" t="s">
        <v>416</v>
      </c>
    </row>
    <row r="271" spans="3:22" hidden="1">
      <c r="C271" s="183">
        <v>2</v>
      </c>
      <c r="D271" s="80"/>
      <c r="E271" s="184">
        <v>27023725</v>
      </c>
      <c r="F271" s="184" t="s">
        <v>707</v>
      </c>
      <c r="G271" s="184" t="s">
        <v>708</v>
      </c>
      <c r="H271" s="184" t="s">
        <v>12</v>
      </c>
      <c r="I271" s="184" t="s">
        <v>418</v>
      </c>
      <c r="J271" s="184" t="s">
        <v>420</v>
      </c>
      <c r="K271" s="185" t="s">
        <v>709</v>
      </c>
      <c r="L271" s="80">
        <v>9421</v>
      </c>
      <c r="M271" s="186" t="s">
        <v>416</v>
      </c>
      <c r="N271" s="187" t="s">
        <v>416</v>
      </c>
      <c r="O271" s="186" t="s">
        <v>416</v>
      </c>
      <c r="P271" s="187" t="s">
        <v>416</v>
      </c>
      <c r="Q271" s="186" t="s">
        <v>416</v>
      </c>
      <c r="R271" s="187" t="s">
        <v>416</v>
      </c>
      <c r="S271" s="186" t="s">
        <v>416</v>
      </c>
      <c r="T271" s="187" t="s">
        <v>416</v>
      </c>
      <c r="U271" s="186" t="s">
        <v>416</v>
      </c>
      <c r="V271" s="188" t="s">
        <v>416</v>
      </c>
    </row>
    <row r="272" spans="3:22" hidden="1">
      <c r="C272" s="183">
        <v>2</v>
      </c>
      <c r="D272" s="80"/>
      <c r="E272" s="184">
        <v>27023726</v>
      </c>
      <c r="F272" s="184" t="s">
        <v>707</v>
      </c>
      <c r="G272" s="184" t="s">
        <v>708</v>
      </c>
      <c r="H272" s="184" t="s">
        <v>12</v>
      </c>
      <c r="I272" s="184" t="s">
        <v>418</v>
      </c>
      <c r="J272" s="184" t="s">
        <v>420</v>
      </c>
      <c r="K272" s="185" t="s">
        <v>710</v>
      </c>
      <c r="L272" s="80">
        <v>102760</v>
      </c>
      <c r="M272" s="186" t="s">
        <v>416</v>
      </c>
      <c r="N272" s="187" t="s">
        <v>416</v>
      </c>
      <c r="O272" s="186" t="s">
        <v>416</v>
      </c>
      <c r="P272" s="187" t="s">
        <v>416</v>
      </c>
      <c r="Q272" s="186" t="s">
        <v>416</v>
      </c>
      <c r="R272" s="187" t="s">
        <v>416</v>
      </c>
      <c r="S272" s="186" t="s">
        <v>416</v>
      </c>
      <c r="T272" s="187" t="s">
        <v>416</v>
      </c>
      <c r="U272" s="186" t="s">
        <v>416</v>
      </c>
      <c r="V272" s="188" t="s">
        <v>416</v>
      </c>
    </row>
    <row r="273" spans="3:22" hidden="1">
      <c r="C273" s="183">
        <v>10</v>
      </c>
      <c r="D273" s="80"/>
      <c r="E273" s="184">
        <v>27023201</v>
      </c>
      <c r="F273" s="184" t="e">
        <v>#N/A</v>
      </c>
      <c r="G273" s="184" t="e">
        <v>#N/A</v>
      </c>
      <c r="H273" s="184" t="s">
        <v>12</v>
      </c>
      <c r="I273" s="184" t="e">
        <v>#N/A</v>
      </c>
      <c r="J273" s="184" t="e">
        <v>#N/A</v>
      </c>
      <c r="K273" s="185" t="e">
        <v>#N/A</v>
      </c>
      <c r="L273" s="80">
        <v>91237</v>
      </c>
      <c r="M273" s="186" t="s">
        <v>416</v>
      </c>
      <c r="N273" s="187" t="s">
        <v>416</v>
      </c>
      <c r="O273" s="186" t="s">
        <v>416</v>
      </c>
      <c r="P273" s="187" t="s">
        <v>416</v>
      </c>
      <c r="Q273" s="186" t="s">
        <v>416</v>
      </c>
      <c r="R273" s="187" t="s">
        <v>416</v>
      </c>
      <c r="S273" s="186" t="s">
        <v>416</v>
      </c>
      <c r="T273" s="187" t="s">
        <v>416</v>
      </c>
      <c r="U273" s="186" t="s">
        <v>416</v>
      </c>
      <c r="V273" s="188" t="s">
        <v>416</v>
      </c>
    </row>
    <row r="274" spans="3:22" hidden="1">
      <c r="C274" s="183">
        <v>4</v>
      </c>
      <c r="D274" s="80"/>
      <c r="E274" s="184">
        <v>23003191</v>
      </c>
      <c r="F274" s="184" t="s">
        <v>707</v>
      </c>
      <c r="G274" s="184" t="s">
        <v>711</v>
      </c>
      <c r="H274" s="184" t="s">
        <v>12</v>
      </c>
      <c r="I274" s="184" t="s">
        <v>409</v>
      </c>
      <c r="J274" s="184" t="s">
        <v>495</v>
      </c>
      <c r="K274" s="185" t="s">
        <v>712</v>
      </c>
      <c r="L274" s="80">
        <v>90487</v>
      </c>
      <c r="M274" s="186" t="s">
        <v>416</v>
      </c>
      <c r="N274" s="187" t="s">
        <v>416</v>
      </c>
      <c r="O274" s="186" t="s">
        <v>416</v>
      </c>
      <c r="P274" s="187" t="s">
        <v>416</v>
      </c>
      <c r="Q274" s="186" t="s">
        <v>416</v>
      </c>
      <c r="R274" s="187" t="s">
        <v>416</v>
      </c>
      <c r="S274" s="186" t="s">
        <v>416</v>
      </c>
      <c r="T274" s="187" t="s">
        <v>416</v>
      </c>
      <c r="U274" s="186" t="s">
        <v>416</v>
      </c>
      <c r="V274" s="188" t="s">
        <v>416</v>
      </c>
    </row>
    <row r="275" spans="3:22" hidden="1">
      <c r="C275" s="183">
        <v>4</v>
      </c>
      <c r="D275" s="80"/>
      <c r="E275" s="184">
        <v>23003218</v>
      </c>
      <c r="F275" s="184" t="s">
        <v>707</v>
      </c>
      <c r="G275" s="184" t="s">
        <v>711</v>
      </c>
      <c r="H275" s="184" t="s">
        <v>12</v>
      </c>
      <c r="I275" s="184" t="s">
        <v>409</v>
      </c>
      <c r="J275" s="184" t="s">
        <v>495</v>
      </c>
      <c r="K275" s="185" t="s">
        <v>713</v>
      </c>
      <c r="L275" s="80">
        <v>105342</v>
      </c>
      <c r="M275" s="186" t="s">
        <v>416</v>
      </c>
      <c r="N275" s="187" t="s">
        <v>416</v>
      </c>
      <c r="O275" s="186" t="s">
        <v>416</v>
      </c>
      <c r="P275" s="187" t="s">
        <v>416</v>
      </c>
      <c r="Q275" s="186" t="s">
        <v>416</v>
      </c>
      <c r="R275" s="187" t="s">
        <v>416</v>
      </c>
      <c r="S275" s="186" t="s">
        <v>416</v>
      </c>
      <c r="T275" s="187" t="s">
        <v>416</v>
      </c>
      <c r="U275" s="186" t="s">
        <v>416</v>
      </c>
      <c r="V275" s="188" t="s">
        <v>416</v>
      </c>
    </row>
    <row r="276" spans="3:22" hidden="1">
      <c r="C276" s="183">
        <v>6</v>
      </c>
      <c r="D276" s="80"/>
      <c r="E276" s="184">
        <v>26243480</v>
      </c>
      <c r="F276" s="184" t="s">
        <v>714</v>
      </c>
      <c r="G276" s="184" t="s">
        <v>715</v>
      </c>
      <c r="H276" s="184" t="s">
        <v>12</v>
      </c>
      <c r="I276" s="184" t="s">
        <v>418</v>
      </c>
      <c r="J276" s="184" t="s">
        <v>423</v>
      </c>
      <c r="K276" s="185" t="s">
        <v>716</v>
      </c>
      <c r="L276" s="80">
        <v>20976</v>
      </c>
      <c r="M276" s="186">
        <v>0.24137931034482801</v>
      </c>
      <c r="N276" s="187">
        <v>0.32758620689655199</v>
      </c>
      <c r="O276" s="186">
        <v>0.36206896551724099</v>
      </c>
      <c r="P276" s="187">
        <v>0.36111111111111099</v>
      </c>
      <c r="Q276" s="186">
        <v>0.42857142857142899</v>
      </c>
      <c r="R276" s="187">
        <v>0.42857142857142899</v>
      </c>
      <c r="S276" s="186">
        <v>0.42857142857142899</v>
      </c>
      <c r="T276" s="187">
        <v>0.46153846153846201</v>
      </c>
      <c r="U276" s="186"/>
      <c r="V276" s="188"/>
    </row>
    <row r="277" spans="3:22" hidden="1">
      <c r="C277" s="183">
        <v>6</v>
      </c>
      <c r="D277" s="80"/>
      <c r="E277" s="184">
        <v>26243270</v>
      </c>
      <c r="F277" s="184" t="s">
        <v>714</v>
      </c>
      <c r="G277" s="184" t="s">
        <v>715</v>
      </c>
      <c r="H277" s="184" t="s">
        <v>12</v>
      </c>
      <c r="I277" s="184" t="s">
        <v>418</v>
      </c>
      <c r="J277" s="184" t="s">
        <v>423</v>
      </c>
      <c r="K277" s="185" t="s">
        <v>717</v>
      </c>
      <c r="L277" s="80">
        <v>51614</v>
      </c>
      <c r="M277" s="186" t="s">
        <v>416</v>
      </c>
      <c r="N277" s="187" t="s">
        <v>416</v>
      </c>
      <c r="O277" s="186" t="s">
        <v>416</v>
      </c>
      <c r="P277" s="187" t="s">
        <v>416</v>
      </c>
      <c r="Q277" s="186" t="s">
        <v>416</v>
      </c>
      <c r="R277" s="187" t="s">
        <v>416</v>
      </c>
      <c r="S277" s="186" t="s">
        <v>416</v>
      </c>
      <c r="T277" s="187" t="s">
        <v>416</v>
      </c>
      <c r="U277" s="186" t="s">
        <v>416</v>
      </c>
      <c r="V277" s="188" t="s">
        <v>416</v>
      </c>
    </row>
    <row r="278" spans="3:22" hidden="1">
      <c r="C278" s="183">
        <v>6</v>
      </c>
      <c r="D278" s="80"/>
      <c r="E278" s="184">
        <v>26243335</v>
      </c>
      <c r="F278" s="184" t="s">
        <v>714</v>
      </c>
      <c r="G278" s="184" t="s">
        <v>715</v>
      </c>
      <c r="H278" s="184" t="s">
        <v>12</v>
      </c>
      <c r="I278" s="184" t="s">
        <v>418</v>
      </c>
      <c r="J278" s="184" t="s">
        <v>423</v>
      </c>
      <c r="K278" s="185" t="s">
        <v>718</v>
      </c>
      <c r="L278" s="80">
        <v>54750</v>
      </c>
      <c r="M278" s="186">
        <v>0.209677419354839</v>
      </c>
      <c r="N278" s="187">
        <v>0.241935483870968</v>
      </c>
      <c r="O278" s="186">
        <v>0.34883720930232598</v>
      </c>
      <c r="P278" s="187">
        <v>0.29411764705882398</v>
      </c>
      <c r="Q278" s="186"/>
      <c r="R278" s="187"/>
      <c r="S278" s="186"/>
      <c r="T278" s="187"/>
      <c r="U278" s="186"/>
      <c r="V278" s="188"/>
    </row>
    <row r="279" spans="3:22" hidden="1">
      <c r="C279" s="183">
        <v>6</v>
      </c>
      <c r="D279" s="80"/>
      <c r="E279" s="184">
        <v>26243640</v>
      </c>
      <c r="F279" s="184" t="s">
        <v>714</v>
      </c>
      <c r="G279" s="184" t="s">
        <v>715</v>
      </c>
      <c r="H279" s="184" t="s">
        <v>12</v>
      </c>
      <c r="I279" s="184" t="s">
        <v>418</v>
      </c>
      <c r="J279" s="184" t="s">
        <v>423</v>
      </c>
      <c r="K279" s="185" t="s">
        <v>719</v>
      </c>
      <c r="L279" s="80">
        <v>105577</v>
      </c>
      <c r="M279" s="186" t="s">
        <v>416</v>
      </c>
      <c r="N279" s="187" t="s">
        <v>416</v>
      </c>
      <c r="O279" s="186" t="s">
        <v>416</v>
      </c>
      <c r="P279" s="187" t="s">
        <v>416</v>
      </c>
      <c r="Q279" s="186" t="s">
        <v>416</v>
      </c>
      <c r="R279" s="187" t="s">
        <v>416</v>
      </c>
      <c r="S279" s="186" t="s">
        <v>416</v>
      </c>
      <c r="T279" s="187" t="s">
        <v>416</v>
      </c>
      <c r="U279" s="186" t="s">
        <v>416</v>
      </c>
      <c r="V279" s="188" t="s">
        <v>416</v>
      </c>
    </row>
    <row r="280" spans="3:22" hidden="1">
      <c r="C280" s="183">
        <v>10</v>
      </c>
      <c r="D280" s="80"/>
      <c r="E280" s="184">
        <v>26243213</v>
      </c>
      <c r="F280" s="184" t="s">
        <v>714</v>
      </c>
      <c r="G280" s="184" t="s">
        <v>715</v>
      </c>
      <c r="H280" s="184" t="s">
        <v>12</v>
      </c>
      <c r="I280" s="184" t="s">
        <v>409</v>
      </c>
      <c r="J280" s="184" t="s">
        <v>412</v>
      </c>
      <c r="K280" s="185" t="s">
        <v>720</v>
      </c>
      <c r="L280" s="80">
        <v>91236</v>
      </c>
      <c r="M280" s="186">
        <v>0.170689655172414</v>
      </c>
      <c r="N280" s="187">
        <v>0.27586206896551702</v>
      </c>
      <c r="O280" s="186">
        <v>0.32068965517241399</v>
      </c>
      <c r="P280" s="187">
        <v>0.34137931034482799</v>
      </c>
      <c r="Q280" s="186">
        <v>0.34210526315789502</v>
      </c>
      <c r="R280" s="187">
        <v>0.353960396039604</v>
      </c>
      <c r="S280" s="186">
        <v>0.347540983606557</v>
      </c>
      <c r="T280" s="187">
        <v>0.35909090909090902</v>
      </c>
      <c r="U280" s="186">
        <v>0.35036496350364998</v>
      </c>
      <c r="V280" s="188">
        <v>0.292682926829268</v>
      </c>
    </row>
    <row r="281" spans="3:22" hidden="1">
      <c r="C281" s="183">
        <v>10</v>
      </c>
      <c r="D281" s="80"/>
      <c r="E281" s="184">
        <v>26243201</v>
      </c>
      <c r="F281" s="184" t="s">
        <v>714</v>
      </c>
      <c r="G281" s="184" t="s">
        <v>715</v>
      </c>
      <c r="H281" s="184" t="s">
        <v>12</v>
      </c>
      <c r="I281" s="184" t="s">
        <v>409</v>
      </c>
      <c r="J281" s="184" t="s">
        <v>412</v>
      </c>
      <c r="K281" s="185" t="s">
        <v>721</v>
      </c>
      <c r="L281" s="80">
        <v>91237</v>
      </c>
      <c r="M281" s="186">
        <v>0.14285714285714299</v>
      </c>
      <c r="N281" s="187">
        <v>0.23265306122449</v>
      </c>
      <c r="O281" s="186">
        <v>0.37623762376237602</v>
      </c>
      <c r="P281" s="187">
        <v>0.42574257425742601</v>
      </c>
      <c r="Q281" s="186">
        <v>0.472727272727273</v>
      </c>
      <c r="R281" s="187">
        <v>0.51111111111111096</v>
      </c>
      <c r="S281" s="186">
        <v>0.51376146788990795</v>
      </c>
      <c r="T281" s="187">
        <v>0.54878048780487798</v>
      </c>
      <c r="U281" s="186">
        <v>0.53030303030303005</v>
      </c>
      <c r="V281" s="188">
        <v>0.5625</v>
      </c>
    </row>
    <row r="282" spans="3:22" hidden="1">
      <c r="C282" s="183">
        <v>10</v>
      </c>
      <c r="D282" s="80"/>
      <c r="E282" s="184">
        <v>26243234</v>
      </c>
      <c r="F282" s="184" t="s">
        <v>714</v>
      </c>
      <c r="G282" s="184" t="s">
        <v>715</v>
      </c>
      <c r="H282" s="184" t="s">
        <v>12</v>
      </c>
      <c r="I282" s="184" t="s">
        <v>409</v>
      </c>
      <c r="J282" s="184" t="s">
        <v>412</v>
      </c>
      <c r="K282" s="185" t="s">
        <v>722</v>
      </c>
      <c r="L282" s="80">
        <v>90921</v>
      </c>
      <c r="M282" s="186">
        <v>0.214285714285714</v>
      </c>
      <c r="N282" s="187">
        <v>0.30519480519480502</v>
      </c>
      <c r="O282" s="186">
        <v>0.40769230769230802</v>
      </c>
      <c r="P282" s="187">
        <v>0.45384615384615401</v>
      </c>
      <c r="Q282" s="186">
        <v>0.47692307692307701</v>
      </c>
      <c r="R282" s="187">
        <v>0.5</v>
      </c>
      <c r="S282" s="186">
        <v>0.51315789473684204</v>
      </c>
      <c r="T282" s="187">
        <v>0.60869565217391297</v>
      </c>
      <c r="U282" s="186">
        <v>0.76470588235294101</v>
      </c>
      <c r="V282" s="188"/>
    </row>
    <row r="283" spans="3:22" hidden="1">
      <c r="C283" s="183">
        <v>6</v>
      </c>
      <c r="D283" s="80"/>
      <c r="E283" s="184">
        <v>26223480</v>
      </c>
      <c r="F283" s="184" t="s">
        <v>714</v>
      </c>
      <c r="G283" s="184" t="s">
        <v>723</v>
      </c>
      <c r="H283" s="184" t="s">
        <v>12</v>
      </c>
      <c r="I283" s="184" t="s">
        <v>418</v>
      </c>
      <c r="J283" s="184" t="s">
        <v>423</v>
      </c>
      <c r="K283" s="185" t="s">
        <v>724</v>
      </c>
      <c r="L283" s="80">
        <v>20976</v>
      </c>
      <c r="M283" s="186">
        <v>0.20437956204379601</v>
      </c>
      <c r="N283" s="187">
        <v>0.31386861313868603</v>
      </c>
      <c r="O283" s="186">
        <v>0.37956204379561997</v>
      </c>
      <c r="P283" s="187">
        <v>0.42335766423357701</v>
      </c>
      <c r="Q283" s="186">
        <v>0.44525547445255498</v>
      </c>
      <c r="R283" s="187">
        <v>0.432</v>
      </c>
      <c r="S283" s="186">
        <v>0.51351351351351404</v>
      </c>
      <c r="T283" s="187">
        <v>0.50515463917525805</v>
      </c>
      <c r="U283" s="186">
        <v>0.47560975609756101</v>
      </c>
      <c r="V283" s="188">
        <v>0.49206349206349198</v>
      </c>
    </row>
    <row r="284" spans="3:22" hidden="1">
      <c r="C284" s="183">
        <v>6</v>
      </c>
      <c r="D284" s="80"/>
      <c r="E284" s="184">
        <v>26223270</v>
      </c>
      <c r="F284" s="184" t="s">
        <v>714</v>
      </c>
      <c r="G284" s="184" t="s">
        <v>723</v>
      </c>
      <c r="H284" s="184" t="s">
        <v>12</v>
      </c>
      <c r="I284" s="184" t="s">
        <v>418</v>
      </c>
      <c r="J284" s="184" t="s">
        <v>423</v>
      </c>
      <c r="K284" s="185" t="s">
        <v>725</v>
      </c>
      <c r="L284" s="80">
        <v>51614</v>
      </c>
      <c r="M284" s="186" t="s">
        <v>416</v>
      </c>
      <c r="N284" s="187" t="s">
        <v>416</v>
      </c>
      <c r="O284" s="186" t="s">
        <v>416</v>
      </c>
      <c r="P284" s="187" t="s">
        <v>416</v>
      </c>
      <c r="Q284" s="186" t="s">
        <v>416</v>
      </c>
      <c r="R284" s="187" t="s">
        <v>416</v>
      </c>
      <c r="S284" s="186" t="s">
        <v>416</v>
      </c>
      <c r="T284" s="187" t="s">
        <v>416</v>
      </c>
      <c r="U284" s="186" t="s">
        <v>416</v>
      </c>
      <c r="V284" s="188" t="s">
        <v>416</v>
      </c>
    </row>
    <row r="285" spans="3:22" hidden="1">
      <c r="C285" s="183">
        <v>6</v>
      </c>
      <c r="D285" s="80"/>
      <c r="E285" s="184">
        <v>26223335</v>
      </c>
      <c r="F285" s="184" t="s">
        <v>714</v>
      </c>
      <c r="G285" s="184" t="s">
        <v>723</v>
      </c>
      <c r="H285" s="184" t="s">
        <v>12</v>
      </c>
      <c r="I285" s="184" t="s">
        <v>418</v>
      </c>
      <c r="J285" s="184" t="s">
        <v>423</v>
      </c>
      <c r="K285" s="185" t="s">
        <v>726</v>
      </c>
      <c r="L285" s="80">
        <v>54750</v>
      </c>
      <c r="M285" s="186"/>
      <c r="N285" s="187"/>
      <c r="O285" s="186"/>
      <c r="P285" s="187"/>
      <c r="Q285" s="186"/>
      <c r="R285" s="187"/>
      <c r="S285" s="186"/>
      <c r="T285" s="187"/>
      <c r="U285" s="186"/>
      <c r="V285" s="188"/>
    </row>
    <row r="286" spans="3:22" hidden="1">
      <c r="C286" s="183">
        <v>10</v>
      </c>
      <c r="D286" s="80"/>
      <c r="E286" s="184">
        <v>26223126</v>
      </c>
      <c r="F286" s="184" t="s">
        <v>714</v>
      </c>
      <c r="G286" s="184" t="s">
        <v>723</v>
      </c>
      <c r="H286" s="184" t="s">
        <v>12</v>
      </c>
      <c r="I286" s="184" t="s">
        <v>409</v>
      </c>
      <c r="J286" s="184" t="s">
        <v>410</v>
      </c>
      <c r="K286" s="185" t="s">
        <v>727</v>
      </c>
      <c r="L286" s="80">
        <v>104874</v>
      </c>
      <c r="M286" s="186">
        <v>2.5641025641025599E-2</v>
      </c>
      <c r="N286" s="187">
        <v>5.1282051282051301E-2</v>
      </c>
      <c r="O286" s="186">
        <v>0.1</v>
      </c>
      <c r="P286" s="187">
        <v>0.11111111111111099</v>
      </c>
      <c r="Q286" s="186"/>
      <c r="R286" s="187"/>
      <c r="S286" s="186"/>
      <c r="T286" s="187"/>
      <c r="U286" s="186"/>
      <c r="V286" s="188"/>
    </row>
    <row r="287" spans="3:22" hidden="1">
      <c r="C287" s="183">
        <v>10</v>
      </c>
      <c r="D287" s="80"/>
      <c r="E287" s="184">
        <v>26223136</v>
      </c>
      <c r="F287" s="184" t="s">
        <v>714</v>
      </c>
      <c r="G287" s="184" t="s">
        <v>723</v>
      </c>
      <c r="H287" s="184" t="s">
        <v>12</v>
      </c>
      <c r="I287" s="184" t="s">
        <v>409</v>
      </c>
      <c r="J287" s="184" t="s">
        <v>410</v>
      </c>
      <c r="K287" s="185" t="s">
        <v>728</v>
      </c>
      <c r="L287" s="80">
        <v>104887</v>
      </c>
      <c r="M287" s="186">
        <v>0.12765957446808501</v>
      </c>
      <c r="N287" s="187">
        <v>0.22340425531914901</v>
      </c>
      <c r="O287" s="186">
        <v>0.28205128205128199</v>
      </c>
      <c r="P287" s="187">
        <v>0.328125</v>
      </c>
      <c r="Q287" s="186">
        <v>0.36956521739130399</v>
      </c>
      <c r="R287" s="187">
        <v>0.33333333333333298</v>
      </c>
      <c r="S287" s="186">
        <v>0.27777777777777801</v>
      </c>
      <c r="T287" s="187"/>
      <c r="U287" s="186"/>
      <c r="V287" s="188"/>
    </row>
    <row r="288" spans="3:22" hidden="1">
      <c r="C288" s="183">
        <v>10</v>
      </c>
      <c r="D288" s="80"/>
      <c r="E288" s="184">
        <v>26223476</v>
      </c>
      <c r="F288" s="184" t="s">
        <v>714</v>
      </c>
      <c r="G288" s="184" t="s">
        <v>723</v>
      </c>
      <c r="H288" s="184" t="s">
        <v>12</v>
      </c>
      <c r="I288" s="184" t="s">
        <v>418</v>
      </c>
      <c r="J288" s="184" t="s">
        <v>412</v>
      </c>
      <c r="K288" s="185" t="s">
        <v>729</v>
      </c>
      <c r="L288" s="80">
        <v>105358</v>
      </c>
      <c r="M288" s="186">
        <v>0.151219512195122</v>
      </c>
      <c r="N288" s="187">
        <v>0.19512195121951201</v>
      </c>
      <c r="O288" s="186">
        <v>0.28025477707006402</v>
      </c>
      <c r="P288" s="187">
        <v>0.32432432432432401</v>
      </c>
      <c r="Q288" s="186">
        <v>0.4375</v>
      </c>
      <c r="R288" s="187">
        <v>0.51111111111111096</v>
      </c>
      <c r="S288" s="186">
        <v>0.5</v>
      </c>
      <c r="T288" s="187"/>
      <c r="U288" s="186"/>
      <c r="V288" s="188"/>
    </row>
    <row r="289" spans="3:22" hidden="1">
      <c r="C289" s="183">
        <v>9</v>
      </c>
      <c r="D289" s="80"/>
      <c r="E289" s="184">
        <v>26223267</v>
      </c>
      <c r="F289" s="184" t="s">
        <v>714</v>
      </c>
      <c r="G289" s="184" t="s">
        <v>723</v>
      </c>
      <c r="H289" s="184" t="s">
        <v>12</v>
      </c>
      <c r="I289" s="184" t="s">
        <v>418</v>
      </c>
      <c r="J289" s="184" t="s">
        <v>412</v>
      </c>
      <c r="K289" s="185" t="s">
        <v>730</v>
      </c>
      <c r="L289" s="80">
        <v>105576</v>
      </c>
      <c r="M289" s="186">
        <v>0.147826086956522</v>
      </c>
      <c r="N289" s="187">
        <v>0.2</v>
      </c>
      <c r="O289" s="186">
        <v>0.29670329670329698</v>
      </c>
      <c r="P289" s="187">
        <v>0.28787878787878801</v>
      </c>
      <c r="Q289" s="186">
        <v>0.375</v>
      </c>
      <c r="R289" s="187">
        <v>0.40909090909090901</v>
      </c>
      <c r="S289" s="186"/>
      <c r="T289" s="187"/>
      <c r="U289" s="186"/>
      <c r="V289" s="188"/>
    </row>
    <row r="290" spans="3:22" hidden="1">
      <c r="C290" s="183">
        <v>10</v>
      </c>
      <c r="D290" s="80"/>
      <c r="E290" s="184">
        <v>26223151</v>
      </c>
      <c r="F290" s="184" t="s">
        <v>714</v>
      </c>
      <c r="G290" s="184" t="s">
        <v>723</v>
      </c>
      <c r="H290" s="184" t="s">
        <v>12</v>
      </c>
      <c r="I290" s="184" t="s">
        <v>418</v>
      </c>
      <c r="J290" s="184" t="s">
        <v>410</v>
      </c>
      <c r="K290" s="185" t="s">
        <v>731</v>
      </c>
      <c r="L290" s="80">
        <v>105903</v>
      </c>
      <c r="M290" s="186" t="s">
        <v>416</v>
      </c>
      <c r="N290" s="187" t="s">
        <v>416</v>
      </c>
      <c r="O290" s="186" t="s">
        <v>416</v>
      </c>
      <c r="P290" s="187" t="s">
        <v>416</v>
      </c>
      <c r="Q290" s="186" t="s">
        <v>416</v>
      </c>
      <c r="R290" s="187" t="s">
        <v>416</v>
      </c>
      <c r="S290" s="186" t="s">
        <v>416</v>
      </c>
      <c r="T290" s="187" t="s">
        <v>416</v>
      </c>
      <c r="U290" s="186" t="s">
        <v>416</v>
      </c>
      <c r="V290" s="188" t="s">
        <v>416</v>
      </c>
    </row>
    <row r="291" spans="3:22" hidden="1">
      <c r="C291" s="183">
        <v>8</v>
      </c>
      <c r="D291" s="80"/>
      <c r="E291" s="184">
        <v>26223763</v>
      </c>
      <c r="F291" s="184" t="s">
        <v>714</v>
      </c>
      <c r="G291" s="184" t="s">
        <v>723</v>
      </c>
      <c r="H291" s="184" t="s">
        <v>12</v>
      </c>
      <c r="I291" s="184" t="s">
        <v>418</v>
      </c>
      <c r="J291" s="184" t="s">
        <v>412</v>
      </c>
      <c r="K291" s="185" t="s">
        <v>732</v>
      </c>
      <c r="L291" s="80">
        <v>105965</v>
      </c>
      <c r="M291" s="186">
        <v>0.16393442622950799</v>
      </c>
      <c r="N291" s="187">
        <v>0.188524590163934</v>
      </c>
      <c r="O291" s="186">
        <v>0.29870129870129902</v>
      </c>
      <c r="P291" s="187">
        <v>0.34</v>
      </c>
      <c r="Q291" s="186">
        <v>0.47058823529411797</v>
      </c>
      <c r="R291" s="187"/>
      <c r="S291" s="186"/>
      <c r="T291" s="187"/>
      <c r="U291" s="186"/>
      <c r="V291" s="188"/>
    </row>
    <row r="292" spans="3:22" hidden="1">
      <c r="C292" s="183">
        <v>10</v>
      </c>
      <c r="D292" s="80"/>
      <c r="E292" s="184">
        <v>26223188</v>
      </c>
      <c r="F292" s="184" t="s">
        <v>714</v>
      </c>
      <c r="G292" s="184" t="s">
        <v>723</v>
      </c>
      <c r="H292" s="184" t="s">
        <v>12</v>
      </c>
      <c r="I292" s="184" t="s">
        <v>409</v>
      </c>
      <c r="J292" s="184" t="s">
        <v>410</v>
      </c>
      <c r="K292" s="185" t="s">
        <v>733</v>
      </c>
      <c r="L292" s="80">
        <v>90962</v>
      </c>
      <c r="M292" s="186">
        <v>0.16159999999999999</v>
      </c>
      <c r="N292" s="187">
        <v>0.224</v>
      </c>
      <c r="O292" s="186">
        <v>0.27039999999999997</v>
      </c>
      <c r="P292" s="187">
        <v>0.2928</v>
      </c>
      <c r="Q292" s="186">
        <v>0.30080000000000001</v>
      </c>
      <c r="R292" s="187">
        <v>0.32478632478632502</v>
      </c>
      <c r="S292" s="186">
        <v>0.35214007782101198</v>
      </c>
      <c r="T292" s="187">
        <v>0.35924369747899199</v>
      </c>
      <c r="U292" s="186">
        <v>0.36272040302267</v>
      </c>
      <c r="V292" s="188">
        <v>0.36764705882352899</v>
      </c>
    </row>
    <row r="293" spans="3:22" hidden="1">
      <c r="C293" s="183">
        <v>2</v>
      </c>
      <c r="D293" s="80"/>
      <c r="E293" s="184">
        <v>26243284</v>
      </c>
      <c r="F293" s="184" t="s">
        <v>714</v>
      </c>
      <c r="G293" s="184" t="s">
        <v>715</v>
      </c>
      <c r="H293" s="184" t="s">
        <v>12</v>
      </c>
      <c r="I293" s="184" t="s">
        <v>409</v>
      </c>
      <c r="J293" s="184" t="s">
        <v>420</v>
      </c>
      <c r="K293" s="185" t="s">
        <v>734</v>
      </c>
      <c r="L293" s="80">
        <v>90887</v>
      </c>
      <c r="M293" s="186" t="s">
        <v>416</v>
      </c>
      <c r="N293" s="187" t="s">
        <v>416</v>
      </c>
      <c r="O293" s="186" t="s">
        <v>416</v>
      </c>
      <c r="P293" s="187" t="s">
        <v>416</v>
      </c>
      <c r="Q293" s="186" t="s">
        <v>416</v>
      </c>
      <c r="R293" s="187" t="s">
        <v>416</v>
      </c>
      <c r="S293" s="186" t="s">
        <v>416</v>
      </c>
      <c r="T293" s="187" t="s">
        <v>416</v>
      </c>
      <c r="U293" s="186" t="s">
        <v>416</v>
      </c>
      <c r="V293" s="188" t="s">
        <v>416</v>
      </c>
    </row>
    <row r="294" spans="3:22" hidden="1">
      <c r="C294" s="183">
        <v>2</v>
      </c>
      <c r="D294" s="80"/>
      <c r="E294" s="184">
        <v>26223284</v>
      </c>
      <c r="F294" s="184" t="s">
        <v>714</v>
      </c>
      <c r="G294" s="184" t="s">
        <v>723</v>
      </c>
      <c r="H294" s="184" t="s">
        <v>12</v>
      </c>
      <c r="I294" s="184" t="s">
        <v>409</v>
      </c>
      <c r="J294" s="184" t="s">
        <v>420</v>
      </c>
      <c r="K294" s="185" t="s">
        <v>735</v>
      </c>
      <c r="L294" s="80">
        <v>90887</v>
      </c>
      <c r="M294" s="186" t="s">
        <v>416</v>
      </c>
      <c r="N294" s="187" t="s">
        <v>416</v>
      </c>
      <c r="O294" s="186" t="s">
        <v>416</v>
      </c>
      <c r="P294" s="187" t="s">
        <v>416</v>
      </c>
      <c r="Q294" s="186" t="s">
        <v>416</v>
      </c>
      <c r="R294" s="187" t="s">
        <v>416</v>
      </c>
      <c r="S294" s="186" t="s">
        <v>416</v>
      </c>
      <c r="T294" s="187" t="s">
        <v>416</v>
      </c>
      <c r="U294" s="186" t="s">
        <v>416</v>
      </c>
      <c r="V294" s="188" t="s">
        <v>416</v>
      </c>
    </row>
    <row r="295" spans="3:22" hidden="1">
      <c r="C295" s="183">
        <v>10</v>
      </c>
      <c r="D295" s="80"/>
      <c r="E295" s="184">
        <v>26223751</v>
      </c>
      <c r="F295" s="184" t="s">
        <v>714</v>
      </c>
      <c r="G295" s="184" t="s">
        <v>723</v>
      </c>
      <c r="H295" s="184" t="s">
        <v>12</v>
      </c>
      <c r="I295" s="184" t="s">
        <v>409</v>
      </c>
      <c r="J295" s="184" t="s">
        <v>412</v>
      </c>
      <c r="K295" s="185" t="s">
        <v>736</v>
      </c>
      <c r="L295" s="80">
        <v>91141</v>
      </c>
      <c r="M295" s="186">
        <v>0.12639405204460999</v>
      </c>
      <c r="N295" s="187">
        <v>0.19702602230483299</v>
      </c>
      <c r="O295" s="186">
        <v>0.23853779429987601</v>
      </c>
      <c r="P295" s="187">
        <v>0.25960346964064401</v>
      </c>
      <c r="Q295" s="186">
        <v>0.28681626928471299</v>
      </c>
      <c r="R295" s="187">
        <v>0.307404637247569</v>
      </c>
      <c r="S295" s="186">
        <v>0.31818181818181801</v>
      </c>
      <c r="T295" s="187">
        <v>0.32660550458715598</v>
      </c>
      <c r="U295" s="186">
        <v>0.330858960763521</v>
      </c>
      <c r="V295" s="188">
        <v>0.331310679611651</v>
      </c>
    </row>
    <row r="296" spans="3:22" hidden="1">
      <c r="C296" s="183">
        <v>10</v>
      </c>
      <c r="D296" s="80"/>
      <c r="E296" s="184">
        <v>26223214</v>
      </c>
      <c r="F296" s="184" t="s">
        <v>714</v>
      </c>
      <c r="G296" s="184" t="s">
        <v>723</v>
      </c>
      <c r="H296" s="184" t="s">
        <v>12</v>
      </c>
      <c r="I296" s="184" t="s">
        <v>409</v>
      </c>
      <c r="J296" s="184" t="s">
        <v>412</v>
      </c>
      <c r="K296" s="185" t="s">
        <v>737</v>
      </c>
      <c r="L296" s="80">
        <v>107528</v>
      </c>
      <c r="M296" s="186"/>
      <c r="N296" s="187"/>
      <c r="O296" s="186"/>
      <c r="P296" s="187"/>
      <c r="Q296" s="186"/>
      <c r="R296" s="187"/>
      <c r="S296" s="186"/>
      <c r="T296" s="187"/>
      <c r="U296" s="186"/>
      <c r="V296" s="188"/>
    </row>
    <row r="297" spans="3:22" hidden="1">
      <c r="C297" s="183">
        <v>10</v>
      </c>
      <c r="D297" s="80"/>
      <c r="E297" s="184">
        <v>26223213</v>
      </c>
      <c r="F297" s="184" t="s">
        <v>714</v>
      </c>
      <c r="G297" s="184" t="s">
        <v>723</v>
      </c>
      <c r="H297" s="184" t="s">
        <v>12</v>
      </c>
      <c r="I297" s="184" t="s">
        <v>409</v>
      </c>
      <c r="J297" s="184" t="s">
        <v>412</v>
      </c>
      <c r="K297" s="185" t="s">
        <v>738</v>
      </c>
      <c r="L297" s="80">
        <v>91236</v>
      </c>
      <c r="M297" s="186">
        <v>0.14728096676737201</v>
      </c>
      <c r="N297" s="187">
        <v>0.21978851963746199</v>
      </c>
      <c r="O297" s="186">
        <v>0.27190332326284</v>
      </c>
      <c r="P297" s="187">
        <v>0.30513595166163099</v>
      </c>
      <c r="Q297" s="186">
        <v>0.32900081234768502</v>
      </c>
      <c r="R297" s="187">
        <v>0.34255129348795699</v>
      </c>
      <c r="S297" s="186">
        <v>0.354251012145749</v>
      </c>
      <c r="T297" s="187">
        <v>0.35820895522388102</v>
      </c>
      <c r="U297" s="186">
        <v>0.36197183098591601</v>
      </c>
      <c r="V297" s="188">
        <v>0.364421416234888</v>
      </c>
    </row>
    <row r="298" spans="3:22" hidden="1">
      <c r="C298" s="183">
        <v>10</v>
      </c>
      <c r="D298" s="80"/>
      <c r="E298" s="184">
        <v>26223201</v>
      </c>
      <c r="F298" s="184" t="s">
        <v>714</v>
      </c>
      <c r="G298" s="184" t="s">
        <v>723</v>
      </c>
      <c r="H298" s="184" t="s">
        <v>12</v>
      </c>
      <c r="I298" s="184" t="s">
        <v>409</v>
      </c>
      <c r="J298" s="184" t="s">
        <v>412</v>
      </c>
      <c r="K298" s="185" t="s">
        <v>739</v>
      </c>
      <c r="L298" s="80">
        <v>91237</v>
      </c>
      <c r="M298" s="186">
        <v>0.18414918414918399</v>
      </c>
      <c r="N298" s="187">
        <v>0.26806526806526798</v>
      </c>
      <c r="O298" s="186">
        <v>0.34335839598997497</v>
      </c>
      <c r="P298" s="187">
        <v>0.36591478696741903</v>
      </c>
      <c r="Q298" s="186">
        <v>0.39945280437756497</v>
      </c>
      <c r="R298" s="187">
        <v>0.42540620384047301</v>
      </c>
      <c r="S298" s="186">
        <v>0.44498381877022702</v>
      </c>
      <c r="T298" s="187">
        <v>0.46557971014492799</v>
      </c>
      <c r="U298" s="186">
        <v>0.453125</v>
      </c>
      <c r="V298" s="188">
        <v>0.47338935574229701</v>
      </c>
    </row>
    <row r="299" spans="3:22" hidden="1">
      <c r="C299" s="183">
        <v>9</v>
      </c>
      <c r="D299" s="80"/>
      <c r="E299" s="184">
        <v>26223266</v>
      </c>
      <c r="F299" s="184" t="s">
        <v>714</v>
      </c>
      <c r="G299" s="184" t="s">
        <v>723</v>
      </c>
      <c r="H299" s="184" t="s">
        <v>12</v>
      </c>
      <c r="I299" s="184" t="s">
        <v>409</v>
      </c>
      <c r="J299" s="184" t="s">
        <v>412</v>
      </c>
      <c r="K299" s="185" t="s">
        <v>740</v>
      </c>
      <c r="L299" s="80">
        <v>91334</v>
      </c>
      <c r="M299" s="186">
        <v>0.27659574468085102</v>
      </c>
      <c r="N299" s="187">
        <v>0.40425531914893598</v>
      </c>
      <c r="O299" s="186">
        <v>0.42553191489361702</v>
      </c>
      <c r="P299" s="187">
        <v>0.44680851063829802</v>
      </c>
      <c r="Q299" s="186">
        <v>0.44680851063829802</v>
      </c>
      <c r="R299" s="187">
        <v>0.44680851063829802</v>
      </c>
      <c r="S299" s="186">
        <v>0.44680851063829802</v>
      </c>
      <c r="T299" s="187">
        <v>0.44680851063829802</v>
      </c>
      <c r="U299" s="186">
        <v>0.44680851063829802</v>
      </c>
      <c r="V299" s="188">
        <v>0.44680851063829802</v>
      </c>
    </row>
    <row r="300" spans="3:22" hidden="1">
      <c r="C300" s="183">
        <v>10</v>
      </c>
      <c r="D300" s="80"/>
      <c r="E300" s="184">
        <v>26223711</v>
      </c>
      <c r="F300" s="184" t="s">
        <v>714</v>
      </c>
      <c r="G300" s="184" t="s">
        <v>723</v>
      </c>
      <c r="H300" s="184" t="s">
        <v>12</v>
      </c>
      <c r="I300" s="184" t="s">
        <v>409</v>
      </c>
      <c r="J300" s="184" t="s">
        <v>412</v>
      </c>
      <c r="K300" s="185" t="s">
        <v>741</v>
      </c>
      <c r="L300" s="80">
        <v>91431</v>
      </c>
      <c r="M300" s="186">
        <v>0.161512027491409</v>
      </c>
      <c r="N300" s="187">
        <v>0.274914089347079</v>
      </c>
      <c r="O300" s="186">
        <v>0.31271477663230202</v>
      </c>
      <c r="P300" s="187">
        <v>0.36940298507462699</v>
      </c>
      <c r="Q300" s="186">
        <v>0.39669421487603301</v>
      </c>
      <c r="R300" s="187">
        <v>0.41810344827586199</v>
      </c>
      <c r="S300" s="186">
        <v>0.40776699029126201</v>
      </c>
      <c r="T300" s="187">
        <v>0.43157894736842101</v>
      </c>
      <c r="U300" s="186">
        <v>0.45859872611465002</v>
      </c>
      <c r="V300" s="188">
        <v>0.47368421052631599</v>
      </c>
    </row>
    <row r="301" spans="3:22" hidden="1">
      <c r="C301" s="183">
        <v>10</v>
      </c>
      <c r="D301" s="80"/>
      <c r="E301" s="184">
        <v>26223234</v>
      </c>
      <c r="F301" s="184" t="s">
        <v>714</v>
      </c>
      <c r="G301" s="184" t="s">
        <v>723</v>
      </c>
      <c r="H301" s="184" t="s">
        <v>12</v>
      </c>
      <c r="I301" s="184" t="s">
        <v>409</v>
      </c>
      <c r="J301" s="184" t="s">
        <v>412</v>
      </c>
      <c r="K301" s="185" t="s">
        <v>742</v>
      </c>
      <c r="L301" s="80">
        <v>90921</v>
      </c>
      <c r="M301" s="186" t="s">
        <v>416</v>
      </c>
      <c r="N301" s="187" t="s">
        <v>416</v>
      </c>
      <c r="O301" s="186" t="s">
        <v>416</v>
      </c>
      <c r="P301" s="187" t="s">
        <v>416</v>
      </c>
      <c r="Q301" s="186" t="s">
        <v>416</v>
      </c>
      <c r="R301" s="187" t="s">
        <v>416</v>
      </c>
      <c r="S301" s="186" t="s">
        <v>416</v>
      </c>
      <c r="T301" s="187" t="s">
        <v>416</v>
      </c>
      <c r="U301" s="186" t="s">
        <v>416</v>
      </c>
      <c r="V301" s="188" t="s">
        <v>416</v>
      </c>
    </row>
    <row r="302" spans="3:22" hidden="1">
      <c r="C302" s="183">
        <v>10</v>
      </c>
      <c r="D302" s="80"/>
      <c r="E302" s="184">
        <v>26223186</v>
      </c>
      <c r="F302" s="184" t="s">
        <v>714</v>
      </c>
      <c r="G302" s="184" t="s">
        <v>723</v>
      </c>
      <c r="H302" s="184" t="s">
        <v>12</v>
      </c>
      <c r="I302" s="184" t="s">
        <v>409</v>
      </c>
      <c r="J302" s="184" t="s">
        <v>410</v>
      </c>
      <c r="K302" s="185" t="s">
        <v>743</v>
      </c>
      <c r="L302" s="80">
        <v>106952</v>
      </c>
      <c r="M302" s="186">
        <v>5.5555555555555601E-2</v>
      </c>
      <c r="N302" s="187">
        <v>5.5555555555555601E-2</v>
      </c>
      <c r="O302" s="186">
        <v>0.18181818181818199</v>
      </c>
      <c r="P302" s="187"/>
      <c r="Q302" s="186"/>
      <c r="R302" s="187"/>
      <c r="S302" s="186"/>
      <c r="T302" s="187"/>
      <c r="U302" s="186"/>
      <c r="V302" s="188"/>
    </row>
    <row r="303" spans="3:22" hidden="1">
      <c r="C303" s="183">
        <v>6</v>
      </c>
      <c r="D303" s="80"/>
      <c r="E303" s="184">
        <v>26213480</v>
      </c>
      <c r="F303" s="184" t="s">
        <v>714</v>
      </c>
      <c r="G303" s="184" t="s">
        <v>744</v>
      </c>
      <c r="H303" s="184" t="s">
        <v>12</v>
      </c>
      <c r="I303" s="184" t="s">
        <v>418</v>
      </c>
      <c r="J303" s="184" t="s">
        <v>423</v>
      </c>
      <c r="K303" s="185" t="s">
        <v>745</v>
      </c>
      <c r="L303" s="80">
        <v>20976</v>
      </c>
      <c r="M303" s="186">
        <v>0.157894736842105</v>
      </c>
      <c r="N303" s="187">
        <v>0.21052631578947401</v>
      </c>
      <c r="O303" s="186">
        <v>0.26315789473684198</v>
      </c>
      <c r="P303" s="187"/>
      <c r="Q303" s="186"/>
      <c r="R303" s="187"/>
      <c r="S303" s="186"/>
      <c r="T303" s="187"/>
      <c r="U303" s="186"/>
      <c r="V303" s="188"/>
    </row>
    <row r="304" spans="3:22" hidden="1">
      <c r="C304" s="183">
        <v>6</v>
      </c>
      <c r="D304" s="80"/>
      <c r="E304" s="184">
        <v>26213270</v>
      </c>
      <c r="F304" s="184" t="s">
        <v>714</v>
      </c>
      <c r="G304" s="184" t="s">
        <v>744</v>
      </c>
      <c r="H304" s="184" t="s">
        <v>12</v>
      </c>
      <c r="I304" s="184" t="s">
        <v>418</v>
      </c>
      <c r="J304" s="184" t="s">
        <v>423</v>
      </c>
      <c r="K304" s="185" t="s">
        <v>746</v>
      </c>
      <c r="L304" s="80">
        <v>51614</v>
      </c>
      <c r="M304" s="186">
        <v>6.0606060606060601E-2</v>
      </c>
      <c r="N304" s="187">
        <v>6.0606060606060601E-2</v>
      </c>
      <c r="O304" s="186">
        <v>0.105263157894737</v>
      </c>
      <c r="P304" s="187"/>
      <c r="Q304" s="186"/>
      <c r="R304" s="187"/>
      <c r="S304" s="186"/>
      <c r="T304" s="187"/>
      <c r="U304" s="186"/>
      <c r="V304" s="188"/>
    </row>
    <row r="305" spans="3:22" hidden="1">
      <c r="C305" s="183">
        <v>6</v>
      </c>
      <c r="D305" s="80"/>
      <c r="E305" s="184">
        <v>26213335</v>
      </c>
      <c r="F305" s="184" t="s">
        <v>714</v>
      </c>
      <c r="G305" s="184" t="s">
        <v>744</v>
      </c>
      <c r="H305" s="184" t="s">
        <v>12</v>
      </c>
      <c r="I305" s="184" t="s">
        <v>418</v>
      </c>
      <c r="J305" s="184" t="s">
        <v>423</v>
      </c>
      <c r="K305" s="185" t="s">
        <v>747</v>
      </c>
      <c r="L305" s="80">
        <v>54750</v>
      </c>
      <c r="M305" s="186">
        <v>0.05</v>
      </c>
      <c r="N305" s="187">
        <v>0.1</v>
      </c>
      <c r="O305" s="186">
        <v>0.238095238095238</v>
      </c>
      <c r="P305" s="187"/>
      <c r="Q305" s="186"/>
      <c r="R305" s="187"/>
      <c r="S305" s="186"/>
      <c r="T305" s="187"/>
      <c r="U305" s="186"/>
      <c r="V305" s="188"/>
    </row>
    <row r="306" spans="3:22" hidden="1">
      <c r="C306" s="183">
        <v>10</v>
      </c>
      <c r="D306" s="80"/>
      <c r="E306" s="184">
        <v>26213126</v>
      </c>
      <c r="F306" s="184" t="s">
        <v>714</v>
      </c>
      <c r="G306" s="184" t="s">
        <v>744</v>
      </c>
      <c r="H306" s="184" t="s">
        <v>12</v>
      </c>
      <c r="I306" s="184" t="s">
        <v>409</v>
      </c>
      <c r="J306" s="184" t="s">
        <v>410</v>
      </c>
      <c r="K306" s="185" t="s">
        <v>748</v>
      </c>
      <c r="L306" s="80">
        <v>104874</v>
      </c>
      <c r="M306" s="186">
        <v>0.44444444444444398</v>
      </c>
      <c r="N306" s="187">
        <v>0.44444444444444398</v>
      </c>
      <c r="O306" s="186">
        <v>0.44444444444444398</v>
      </c>
      <c r="P306" s="187"/>
      <c r="Q306" s="186"/>
      <c r="R306" s="187"/>
      <c r="S306" s="186"/>
      <c r="T306" s="187"/>
      <c r="U306" s="186"/>
      <c r="V306" s="188"/>
    </row>
    <row r="307" spans="3:22" hidden="1">
      <c r="C307" s="183">
        <v>10</v>
      </c>
      <c r="D307" s="80"/>
      <c r="E307" s="184">
        <v>26213136</v>
      </c>
      <c r="F307" s="184" t="s">
        <v>714</v>
      </c>
      <c r="G307" s="184" t="s">
        <v>744</v>
      </c>
      <c r="H307" s="184" t="s">
        <v>12</v>
      </c>
      <c r="I307" s="184" t="s">
        <v>409</v>
      </c>
      <c r="J307" s="184" t="s">
        <v>410</v>
      </c>
      <c r="K307" s="185" t="s">
        <v>749</v>
      </c>
      <c r="L307" s="80">
        <v>104887</v>
      </c>
      <c r="M307" s="186">
        <v>0.12962962962963001</v>
      </c>
      <c r="N307" s="187">
        <v>0.203703703703704</v>
      </c>
      <c r="O307" s="186">
        <v>0.32608695652173902</v>
      </c>
      <c r="P307" s="187">
        <v>0.40625</v>
      </c>
      <c r="Q307" s="186">
        <v>0.40625</v>
      </c>
      <c r="R307" s="187">
        <v>0.5</v>
      </c>
      <c r="S307" s="186"/>
      <c r="T307" s="187"/>
      <c r="U307" s="186"/>
      <c r="V307" s="188"/>
    </row>
    <row r="308" spans="3:22" hidden="1">
      <c r="C308" s="183">
        <v>6</v>
      </c>
      <c r="D308" s="80"/>
      <c r="E308" s="184">
        <v>26213312</v>
      </c>
      <c r="F308" s="184" t="s">
        <v>714</v>
      </c>
      <c r="G308" s="184" t="s">
        <v>744</v>
      </c>
      <c r="H308" s="184" t="s">
        <v>12</v>
      </c>
      <c r="I308" s="184" t="s">
        <v>418</v>
      </c>
      <c r="J308" s="184" t="s">
        <v>423</v>
      </c>
      <c r="K308" s="185" t="s">
        <v>750</v>
      </c>
      <c r="L308" s="80">
        <v>105561</v>
      </c>
      <c r="M308" s="186">
        <v>0.105882352941176</v>
      </c>
      <c r="N308" s="187">
        <v>0.11764705882352899</v>
      </c>
      <c r="O308" s="186">
        <v>0.17241379310344801</v>
      </c>
      <c r="P308" s="187">
        <v>0.25</v>
      </c>
      <c r="Q308" s="186"/>
      <c r="R308" s="187"/>
      <c r="S308" s="186"/>
      <c r="T308" s="187"/>
      <c r="U308" s="186"/>
      <c r="V308" s="188"/>
    </row>
    <row r="309" spans="3:22" hidden="1">
      <c r="C309" s="183">
        <v>10</v>
      </c>
      <c r="D309" s="80"/>
      <c r="E309" s="184">
        <v>26213151</v>
      </c>
      <c r="F309" s="184" t="s">
        <v>714</v>
      </c>
      <c r="G309" s="184" t="s">
        <v>744</v>
      </c>
      <c r="H309" s="184" t="s">
        <v>12</v>
      </c>
      <c r="I309" s="184" t="s">
        <v>418</v>
      </c>
      <c r="J309" s="184" t="s">
        <v>410</v>
      </c>
      <c r="K309" s="185" t="s">
        <v>751</v>
      </c>
      <c r="L309" s="80">
        <v>105903</v>
      </c>
      <c r="M309" s="186"/>
      <c r="N309" s="187"/>
      <c r="O309" s="186"/>
      <c r="P309" s="187"/>
      <c r="Q309" s="186"/>
      <c r="R309" s="187"/>
      <c r="S309" s="186"/>
      <c r="T309" s="187"/>
      <c r="U309" s="186"/>
      <c r="V309" s="188"/>
    </row>
    <row r="310" spans="3:22" hidden="1">
      <c r="C310" s="183">
        <v>10</v>
      </c>
      <c r="D310" s="80"/>
      <c r="E310" s="184">
        <v>26213188</v>
      </c>
      <c r="F310" s="184" t="s">
        <v>714</v>
      </c>
      <c r="G310" s="184" t="s">
        <v>744</v>
      </c>
      <c r="H310" s="184" t="s">
        <v>12</v>
      </c>
      <c r="I310" s="184" t="s">
        <v>409</v>
      </c>
      <c r="J310" s="184" t="s">
        <v>410</v>
      </c>
      <c r="K310" s="185" t="s">
        <v>752</v>
      </c>
      <c r="L310" s="80">
        <v>90962</v>
      </c>
      <c r="M310" s="186">
        <v>0.16779089376053999</v>
      </c>
      <c r="N310" s="187">
        <v>0.24198988195615501</v>
      </c>
      <c r="O310" s="186">
        <v>0.29258010118043798</v>
      </c>
      <c r="P310" s="187">
        <v>0.31787521079258002</v>
      </c>
      <c r="Q310" s="186">
        <v>0.33642495784148402</v>
      </c>
      <c r="R310" s="187">
        <v>0.35</v>
      </c>
      <c r="S310" s="186">
        <v>0.37265917602996301</v>
      </c>
      <c r="T310" s="187">
        <v>0.38631790744466799</v>
      </c>
      <c r="U310" s="186">
        <v>0.39599555061179098</v>
      </c>
      <c r="V310" s="188">
        <v>0.41906005221932102</v>
      </c>
    </row>
    <row r="311" spans="3:22" hidden="1">
      <c r="C311" s="183">
        <v>2</v>
      </c>
      <c r="D311" s="80"/>
      <c r="E311" s="184">
        <v>26213284</v>
      </c>
      <c r="F311" s="184" t="s">
        <v>714</v>
      </c>
      <c r="G311" s="184" t="s">
        <v>744</v>
      </c>
      <c r="H311" s="184" t="s">
        <v>12</v>
      </c>
      <c r="I311" s="184" t="s">
        <v>409</v>
      </c>
      <c r="J311" s="184" t="s">
        <v>420</v>
      </c>
      <c r="K311" s="185" t="s">
        <v>753</v>
      </c>
      <c r="L311" s="80">
        <v>90887</v>
      </c>
      <c r="M311" s="186" t="s">
        <v>416</v>
      </c>
      <c r="N311" s="187" t="s">
        <v>416</v>
      </c>
      <c r="O311" s="186" t="s">
        <v>416</v>
      </c>
      <c r="P311" s="187" t="s">
        <v>416</v>
      </c>
      <c r="Q311" s="186" t="s">
        <v>416</v>
      </c>
      <c r="R311" s="187" t="s">
        <v>416</v>
      </c>
      <c r="S311" s="186" t="s">
        <v>416</v>
      </c>
      <c r="T311" s="187" t="s">
        <v>416</v>
      </c>
      <c r="U311" s="186" t="s">
        <v>416</v>
      </c>
      <c r="V311" s="188" t="s">
        <v>416</v>
      </c>
    </row>
    <row r="312" spans="3:22" hidden="1">
      <c r="C312" s="183">
        <v>10</v>
      </c>
      <c r="D312" s="80"/>
      <c r="E312" s="184">
        <v>26213751</v>
      </c>
      <c r="F312" s="184" t="s">
        <v>714</v>
      </c>
      <c r="G312" s="184" t="s">
        <v>744</v>
      </c>
      <c r="H312" s="184" t="s">
        <v>12</v>
      </c>
      <c r="I312" s="184" t="s">
        <v>409</v>
      </c>
      <c r="J312" s="184" t="s">
        <v>412</v>
      </c>
      <c r="K312" s="185" t="s">
        <v>754</v>
      </c>
      <c r="L312" s="80">
        <v>91141</v>
      </c>
      <c r="M312" s="186">
        <v>0.17896274653031399</v>
      </c>
      <c r="N312" s="187">
        <v>0.28999269539810102</v>
      </c>
      <c r="O312" s="186">
        <v>0.36376917457998498</v>
      </c>
      <c r="P312" s="187">
        <v>0.39956172388604799</v>
      </c>
      <c r="Q312" s="186">
        <v>0.42959427207637202</v>
      </c>
      <c r="R312" s="187">
        <v>0.45121951219512202</v>
      </c>
      <c r="S312" s="186">
        <v>0.457760314341847</v>
      </c>
      <c r="T312" s="187">
        <v>0.46703296703296698</v>
      </c>
      <c r="U312" s="186">
        <v>0.481958762886598</v>
      </c>
      <c r="V312" s="188">
        <v>0.47352024922118402</v>
      </c>
    </row>
    <row r="313" spans="3:22" hidden="1">
      <c r="C313" s="183">
        <v>10</v>
      </c>
      <c r="D313" s="80"/>
      <c r="E313" s="184">
        <v>26213214</v>
      </c>
      <c r="F313" s="184" t="s">
        <v>714</v>
      </c>
      <c r="G313" s="184" t="s">
        <v>744</v>
      </c>
      <c r="H313" s="184" t="s">
        <v>12</v>
      </c>
      <c r="I313" s="184" t="s">
        <v>409</v>
      </c>
      <c r="J313" s="184" t="s">
        <v>412</v>
      </c>
      <c r="K313" s="185" t="s">
        <v>755</v>
      </c>
      <c r="L313" s="80">
        <v>107528</v>
      </c>
      <c r="M313" s="186"/>
      <c r="N313" s="187"/>
      <c r="O313" s="186"/>
      <c r="P313" s="187"/>
      <c r="Q313" s="186"/>
      <c r="R313" s="187"/>
      <c r="S313" s="186"/>
      <c r="T313" s="187"/>
      <c r="U313" s="186"/>
      <c r="V313" s="188"/>
    </row>
    <row r="314" spans="3:22" hidden="1">
      <c r="C314" s="183">
        <v>10</v>
      </c>
      <c r="D314" s="80"/>
      <c r="E314" s="184">
        <v>26213213</v>
      </c>
      <c r="F314" s="184" t="s">
        <v>714</v>
      </c>
      <c r="G314" s="184" t="s">
        <v>744</v>
      </c>
      <c r="H314" s="184" t="s">
        <v>12</v>
      </c>
      <c r="I314" s="184" t="s">
        <v>409</v>
      </c>
      <c r="J314" s="184" t="s">
        <v>412</v>
      </c>
      <c r="K314" s="185" t="s">
        <v>756</v>
      </c>
      <c r="L314" s="80">
        <v>91236</v>
      </c>
      <c r="M314" s="186">
        <v>0.21809523809523801</v>
      </c>
      <c r="N314" s="187">
        <v>0.31047619047619002</v>
      </c>
      <c r="O314" s="186">
        <v>0.36095238095238102</v>
      </c>
      <c r="P314" s="187">
        <v>0.392380952380952</v>
      </c>
      <c r="Q314" s="186">
        <v>0.40501043841336098</v>
      </c>
      <c r="R314" s="187">
        <v>0.42272727272727301</v>
      </c>
      <c r="S314" s="186">
        <v>0.45501285347043702</v>
      </c>
      <c r="T314" s="187">
        <v>0.48121387283236999</v>
      </c>
      <c r="U314" s="186">
        <v>0.480769230769231</v>
      </c>
      <c r="V314" s="188">
        <v>0.48054474708171202</v>
      </c>
    </row>
    <row r="315" spans="3:22" hidden="1">
      <c r="C315" s="183">
        <v>10</v>
      </c>
      <c r="D315" s="80"/>
      <c r="E315" s="184">
        <v>26213201</v>
      </c>
      <c r="F315" s="184" t="s">
        <v>714</v>
      </c>
      <c r="G315" s="184" t="s">
        <v>744</v>
      </c>
      <c r="H315" s="184" t="s">
        <v>12</v>
      </c>
      <c r="I315" s="184" t="s">
        <v>409</v>
      </c>
      <c r="J315" s="184" t="s">
        <v>412</v>
      </c>
      <c r="K315" s="185" t="s">
        <v>757</v>
      </c>
      <c r="L315" s="80">
        <v>91237</v>
      </c>
      <c r="M315" s="186">
        <v>0.19449081803005</v>
      </c>
      <c r="N315" s="187">
        <v>0.26961602671118501</v>
      </c>
      <c r="O315" s="186">
        <v>0.329214474845543</v>
      </c>
      <c r="P315" s="187">
        <v>0.34951456310679602</v>
      </c>
      <c r="Q315" s="186">
        <v>0.368007850834151</v>
      </c>
      <c r="R315" s="187">
        <v>0.38257993384785</v>
      </c>
      <c r="S315" s="186">
        <v>0.37827715355805203</v>
      </c>
      <c r="T315" s="187">
        <v>0.37865497076023402</v>
      </c>
      <c r="U315" s="186">
        <v>0.39236111111111099</v>
      </c>
      <c r="V315" s="188">
        <v>0.39614561027837297</v>
      </c>
    </row>
    <row r="316" spans="3:22" hidden="1">
      <c r="C316" s="183">
        <v>9</v>
      </c>
      <c r="D316" s="80"/>
      <c r="E316" s="184">
        <v>26213266</v>
      </c>
      <c r="F316" s="184" t="s">
        <v>714</v>
      </c>
      <c r="G316" s="184" t="s">
        <v>744</v>
      </c>
      <c r="H316" s="184" t="s">
        <v>12</v>
      </c>
      <c r="I316" s="184" t="s">
        <v>409</v>
      </c>
      <c r="J316" s="184" t="s">
        <v>412</v>
      </c>
      <c r="K316" s="185" t="s">
        <v>758</v>
      </c>
      <c r="L316" s="80">
        <v>91334</v>
      </c>
      <c r="M316" s="186">
        <v>0.18377693282636201</v>
      </c>
      <c r="N316" s="187">
        <v>0.30038022813688198</v>
      </c>
      <c r="O316" s="186">
        <v>0.37133333333333302</v>
      </c>
      <c r="P316" s="187">
        <v>0.40866666666666701</v>
      </c>
      <c r="Q316" s="186">
        <v>0.43494423791821601</v>
      </c>
      <c r="R316" s="187">
        <v>0.44887780548628398</v>
      </c>
      <c r="S316" s="186">
        <v>0.47682119205298001</v>
      </c>
      <c r="T316" s="187">
        <v>0.48434004474272901</v>
      </c>
      <c r="U316" s="186">
        <v>0.47189542483660102</v>
      </c>
      <c r="V316" s="188">
        <v>0.47564935064935099</v>
      </c>
    </row>
    <row r="317" spans="3:22" hidden="1">
      <c r="C317" s="183">
        <v>10</v>
      </c>
      <c r="D317" s="80"/>
      <c r="E317" s="184">
        <v>26213711</v>
      </c>
      <c r="F317" s="184" t="s">
        <v>714</v>
      </c>
      <c r="G317" s="184" t="s">
        <v>744</v>
      </c>
      <c r="H317" s="184" t="s">
        <v>12</v>
      </c>
      <c r="I317" s="184" t="s">
        <v>409</v>
      </c>
      <c r="J317" s="184" t="s">
        <v>412</v>
      </c>
      <c r="K317" s="185" t="s">
        <v>759</v>
      </c>
      <c r="L317" s="80">
        <v>91431</v>
      </c>
      <c r="M317" s="186">
        <v>0.2</v>
      </c>
      <c r="N317" s="187">
        <v>0.33846153846153898</v>
      </c>
      <c r="O317" s="186">
        <v>0.4</v>
      </c>
      <c r="P317" s="187">
        <v>0.41176470588235298</v>
      </c>
      <c r="Q317" s="186">
        <v>0.48148148148148101</v>
      </c>
      <c r="R317" s="187">
        <v>0.5</v>
      </c>
      <c r="S317" s="186"/>
      <c r="T317" s="187"/>
      <c r="U317" s="186"/>
      <c r="V317" s="188"/>
    </row>
    <row r="318" spans="3:22" hidden="1">
      <c r="C318" s="183">
        <v>10</v>
      </c>
      <c r="D318" s="80"/>
      <c r="E318" s="184">
        <v>26213234</v>
      </c>
      <c r="F318" s="184" t="s">
        <v>714</v>
      </c>
      <c r="G318" s="184" t="s">
        <v>744</v>
      </c>
      <c r="H318" s="184" t="s">
        <v>12</v>
      </c>
      <c r="I318" s="184" t="s">
        <v>409</v>
      </c>
      <c r="J318" s="184" t="s">
        <v>412</v>
      </c>
      <c r="K318" s="185" t="s">
        <v>760</v>
      </c>
      <c r="L318" s="80">
        <v>90921</v>
      </c>
      <c r="M318" s="186">
        <v>0.19921875</v>
      </c>
      <c r="N318" s="187">
        <v>0.29296875</v>
      </c>
      <c r="O318" s="186">
        <v>0.36065573770491799</v>
      </c>
      <c r="P318" s="187">
        <v>0.38114754098360698</v>
      </c>
      <c r="Q318" s="186">
        <v>0.39754098360655699</v>
      </c>
      <c r="R318" s="187">
        <v>0.39436619718309901</v>
      </c>
      <c r="S318" s="186">
        <v>0.39898989898989901</v>
      </c>
      <c r="T318" s="187">
        <v>0.41758241758241799</v>
      </c>
      <c r="U318" s="186">
        <v>0.40718562874251502</v>
      </c>
      <c r="V318" s="188">
        <v>0.38255033557047002</v>
      </c>
    </row>
    <row r="319" spans="3:22" hidden="1">
      <c r="C319" s="183">
        <v>10</v>
      </c>
      <c r="D319" s="80"/>
      <c r="E319" s="184">
        <v>26213186</v>
      </c>
      <c r="F319" s="184" t="s">
        <v>714</v>
      </c>
      <c r="G319" s="184" t="s">
        <v>744</v>
      </c>
      <c r="H319" s="184" t="s">
        <v>12</v>
      </c>
      <c r="I319" s="184" t="s">
        <v>409</v>
      </c>
      <c r="J319" s="184" t="s">
        <v>410</v>
      </c>
      <c r="K319" s="185" t="s">
        <v>761</v>
      </c>
      <c r="L319" s="80">
        <v>106952</v>
      </c>
      <c r="M319" s="186">
        <v>7.69230769230769E-2</v>
      </c>
      <c r="N319" s="187">
        <v>7.69230769230769E-2</v>
      </c>
      <c r="O319" s="186">
        <v>0.21052631578947401</v>
      </c>
      <c r="P319" s="187"/>
      <c r="Q319" s="186"/>
      <c r="R319" s="187"/>
      <c r="S319" s="186"/>
      <c r="T319" s="187"/>
      <c r="U319" s="186"/>
      <c r="V319" s="188"/>
    </row>
    <row r="320" spans="3:22" hidden="1">
      <c r="C320" s="183">
        <v>2</v>
      </c>
      <c r="D320" s="80"/>
      <c r="E320" s="184">
        <v>26213283</v>
      </c>
      <c r="F320" s="184" t="s">
        <v>714</v>
      </c>
      <c r="G320" s="184" t="s">
        <v>744</v>
      </c>
      <c r="H320" s="184" t="s">
        <v>12</v>
      </c>
      <c r="I320" s="184" t="s">
        <v>409</v>
      </c>
      <c r="J320" s="184" t="s">
        <v>420</v>
      </c>
      <c r="K320" s="185" t="s">
        <v>762</v>
      </c>
      <c r="L320" s="80">
        <v>102942</v>
      </c>
      <c r="M320" s="186" t="s">
        <v>416</v>
      </c>
      <c r="N320" s="187" t="s">
        <v>416</v>
      </c>
      <c r="O320" s="186" t="s">
        <v>416</v>
      </c>
      <c r="P320" s="187" t="s">
        <v>416</v>
      </c>
      <c r="Q320" s="186" t="s">
        <v>416</v>
      </c>
      <c r="R320" s="187" t="s">
        <v>416</v>
      </c>
      <c r="S320" s="186" t="s">
        <v>416</v>
      </c>
      <c r="T320" s="187" t="s">
        <v>416</v>
      </c>
      <c r="U320" s="186" t="s">
        <v>416</v>
      </c>
      <c r="V320" s="188" t="s">
        <v>416</v>
      </c>
    </row>
    <row r="321" spans="3:22" hidden="1">
      <c r="C321" s="183">
        <v>10</v>
      </c>
      <c r="D321" s="80"/>
      <c r="E321" s="184">
        <v>26163213</v>
      </c>
      <c r="F321" s="184" t="s">
        <v>714</v>
      </c>
      <c r="G321" s="184" t="s">
        <v>763</v>
      </c>
      <c r="H321" s="184" t="s">
        <v>12</v>
      </c>
      <c r="I321" s="184" t="s">
        <v>409</v>
      </c>
      <c r="J321" s="184" t="s">
        <v>412</v>
      </c>
      <c r="K321" s="185" t="s">
        <v>764</v>
      </c>
      <c r="L321" s="80">
        <v>91236</v>
      </c>
      <c r="M321" s="186" t="s">
        <v>416</v>
      </c>
      <c r="N321" s="187" t="s">
        <v>416</v>
      </c>
      <c r="O321" s="186" t="s">
        <v>416</v>
      </c>
      <c r="P321" s="187" t="s">
        <v>416</v>
      </c>
      <c r="Q321" s="186" t="s">
        <v>416</v>
      </c>
      <c r="R321" s="187" t="s">
        <v>416</v>
      </c>
      <c r="S321" s="186" t="s">
        <v>416</v>
      </c>
      <c r="T321" s="187" t="s">
        <v>416</v>
      </c>
      <c r="U321" s="186" t="s">
        <v>416</v>
      </c>
      <c r="V321" s="188" t="s">
        <v>416</v>
      </c>
    </row>
    <row r="322" spans="3:22" hidden="1">
      <c r="C322" s="183">
        <v>2</v>
      </c>
      <c r="D322" s="80"/>
      <c r="E322" s="184">
        <v>27823575</v>
      </c>
      <c r="F322" s="184" t="s">
        <v>714</v>
      </c>
      <c r="G322" s="184" t="s">
        <v>765</v>
      </c>
      <c r="H322" s="184" t="s">
        <v>12</v>
      </c>
      <c r="I322" s="184" t="s">
        <v>409</v>
      </c>
      <c r="J322" s="184" t="s">
        <v>521</v>
      </c>
      <c r="K322" s="185" t="s">
        <v>766</v>
      </c>
      <c r="L322" s="80">
        <v>53377</v>
      </c>
      <c r="M322" s="186" t="s">
        <v>416</v>
      </c>
      <c r="N322" s="187" t="s">
        <v>416</v>
      </c>
      <c r="O322" s="186" t="s">
        <v>416</v>
      </c>
      <c r="P322" s="187" t="s">
        <v>416</v>
      </c>
      <c r="Q322" s="186" t="s">
        <v>416</v>
      </c>
      <c r="R322" s="187" t="s">
        <v>416</v>
      </c>
      <c r="S322" s="186" t="s">
        <v>416</v>
      </c>
      <c r="T322" s="187" t="s">
        <v>416</v>
      </c>
      <c r="U322" s="186" t="s">
        <v>416</v>
      </c>
      <c r="V322" s="188" t="s">
        <v>416</v>
      </c>
    </row>
    <row r="323" spans="3:22" hidden="1">
      <c r="C323" s="183">
        <v>2</v>
      </c>
      <c r="D323" s="80"/>
      <c r="E323" s="184">
        <v>27823565</v>
      </c>
      <c r="F323" s="184" t="s">
        <v>714</v>
      </c>
      <c r="G323" s="184" t="s">
        <v>765</v>
      </c>
      <c r="H323" s="184" t="s">
        <v>12</v>
      </c>
      <c r="I323" s="184" t="s">
        <v>409</v>
      </c>
      <c r="J323" s="184" t="s">
        <v>521</v>
      </c>
      <c r="K323" s="185" t="s">
        <v>767</v>
      </c>
      <c r="L323" s="80">
        <v>53549</v>
      </c>
      <c r="M323" s="186" t="s">
        <v>416</v>
      </c>
      <c r="N323" s="187" t="s">
        <v>416</v>
      </c>
      <c r="O323" s="186" t="s">
        <v>416</v>
      </c>
      <c r="P323" s="187" t="s">
        <v>416</v>
      </c>
      <c r="Q323" s="186" t="s">
        <v>416</v>
      </c>
      <c r="R323" s="187" t="s">
        <v>416</v>
      </c>
      <c r="S323" s="186" t="s">
        <v>416</v>
      </c>
      <c r="T323" s="187" t="s">
        <v>416</v>
      </c>
      <c r="U323" s="186" t="s">
        <v>416</v>
      </c>
      <c r="V323" s="188" t="s">
        <v>416</v>
      </c>
    </row>
    <row r="324" spans="3:22" hidden="1">
      <c r="C324" s="183">
        <v>6</v>
      </c>
      <c r="D324" s="80"/>
      <c r="E324" s="184">
        <v>27823615</v>
      </c>
      <c r="F324" s="184" t="s">
        <v>714</v>
      </c>
      <c r="G324" s="184" t="s">
        <v>765</v>
      </c>
      <c r="H324" s="184" t="s">
        <v>12</v>
      </c>
      <c r="I324" s="184" t="s">
        <v>409</v>
      </c>
      <c r="J324" s="184" t="s">
        <v>423</v>
      </c>
      <c r="K324" s="185" t="s">
        <v>768</v>
      </c>
      <c r="L324" s="80">
        <v>53550</v>
      </c>
      <c r="M324" s="186" t="s">
        <v>416</v>
      </c>
      <c r="N324" s="187" t="s">
        <v>416</v>
      </c>
      <c r="O324" s="186" t="s">
        <v>416</v>
      </c>
      <c r="P324" s="187" t="s">
        <v>416</v>
      </c>
      <c r="Q324" s="186" t="s">
        <v>416</v>
      </c>
      <c r="R324" s="187" t="s">
        <v>416</v>
      </c>
      <c r="S324" s="186" t="s">
        <v>416</v>
      </c>
      <c r="T324" s="187" t="s">
        <v>416</v>
      </c>
      <c r="U324" s="186" t="s">
        <v>416</v>
      </c>
      <c r="V324" s="188" t="s">
        <v>416</v>
      </c>
    </row>
    <row r="325" spans="3:22" hidden="1">
      <c r="C325" s="183">
        <v>4</v>
      </c>
      <c r="D325" s="80"/>
      <c r="E325" s="184">
        <v>27823350</v>
      </c>
      <c r="F325" s="184" t="s">
        <v>714</v>
      </c>
      <c r="G325" s="184" t="s">
        <v>765</v>
      </c>
      <c r="H325" s="184" t="s">
        <v>12</v>
      </c>
      <c r="I325" s="184" t="s">
        <v>409</v>
      </c>
      <c r="J325" s="184" t="s">
        <v>521</v>
      </c>
      <c r="K325" s="185" t="s">
        <v>769</v>
      </c>
      <c r="L325" s="80">
        <v>53678</v>
      </c>
      <c r="M325" s="186" t="s">
        <v>416</v>
      </c>
      <c r="N325" s="187" t="s">
        <v>416</v>
      </c>
      <c r="O325" s="186" t="s">
        <v>416</v>
      </c>
      <c r="P325" s="187" t="s">
        <v>416</v>
      </c>
      <c r="Q325" s="186" t="s">
        <v>416</v>
      </c>
      <c r="R325" s="187" t="s">
        <v>416</v>
      </c>
      <c r="S325" s="186" t="s">
        <v>416</v>
      </c>
      <c r="T325" s="187" t="s">
        <v>416</v>
      </c>
      <c r="U325" s="186" t="s">
        <v>416</v>
      </c>
      <c r="V325" s="188" t="s">
        <v>416</v>
      </c>
    </row>
    <row r="326" spans="3:22" hidden="1">
      <c r="C326" s="183">
        <v>2</v>
      </c>
      <c r="D326" s="80"/>
      <c r="E326" s="184">
        <v>27803575</v>
      </c>
      <c r="F326" s="184" t="s">
        <v>714</v>
      </c>
      <c r="G326" s="184" t="s">
        <v>770</v>
      </c>
      <c r="H326" s="184" t="s">
        <v>12</v>
      </c>
      <c r="I326" s="184" t="s">
        <v>409</v>
      </c>
      <c r="J326" s="184" t="s">
        <v>521</v>
      </c>
      <c r="K326" s="185" t="s">
        <v>771</v>
      </c>
      <c r="L326" s="80">
        <v>53377</v>
      </c>
      <c r="M326" s="186" t="s">
        <v>416</v>
      </c>
      <c r="N326" s="187" t="s">
        <v>416</v>
      </c>
      <c r="O326" s="186" t="s">
        <v>416</v>
      </c>
      <c r="P326" s="187" t="s">
        <v>416</v>
      </c>
      <c r="Q326" s="186" t="s">
        <v>416</v>
      </c>
      <c r="R326" s="187" t="s">
        <v>416</v>
      </c>
      <c r="S326" s="186" t="s">
        <v>416</v>
      </c>
      <c r="T326" s="187" t="s">
        <v>416</v>
      </c>
      <c r="U326" s="186" t="s">
        <v>416</v>
      </c>
      <c r="V326" s="188" t="s">
        <v>416</v>
      </c>
    </row>
    <row r="327" spans="3:22" hidden="1">
      <c r="C327" s="183">
        <v>2</v>
      </c>
      <c r="D327" s="80"/>
      <c r="E327" s="184">
        <v>27803565</v>
      </c>
      <c r="F327" s="184" t="s">
        <v>714</v>
      </c>
      <c r="G327" s="184" t="s">
        <v>770</v>
      </c>
      <c r="H327" s="184" t="s">
        <v>12</v>
      </c>
      <c r="I327" s="184" t="s">
        <v>409</v>
      </c>
      <c r="J327" s="184" t="s">
        <v>521</v>
      </c>
      <c r="K327" s="185" t="s">
        <v>772</v>
      </c>
      <c r="L327" s="80">
        <v>53549</v>
      </c>
      <c r="M327" s="186"/>
      <c r="N327" s="187">
        <v>5.8823529411764698E-2</v>
      </c>
      <c r="O327" s="186">
        <v>0.11764705882352899</v>
      </c>
      <c r="P327" s="187">
        <v>0.11764705882352899</v>
      </c>
      <c r="Q327" s="186">
        <v>0.11764705882352899</v>
      </c>
      <c r="R327" s="187">
        <v>0.11764705882352899</v>
      </c>
      <c r="S327" s="186">
        <v>0.11764705882352899</v>
      </c>
      <c r="T327" s="187">
        <v>0.11764705882352899</v>
      </c>
      <c r="U327" s="186">
        <v>0.11764705882352899</v>
      </c>
      <c r="V327" s="188">
        <v>0.11764705882352899</v>
      </c>
    </row>
    <row r="328" spans="3:22" hidden="1">
      <c r="C328" s="183">
        <v>6</v>
      </c>
      <c r="D328" s="80"/>
      <c r="E328" s="184">
        <v>27803615</v>
      </c>
      <c r="F328" s="184" t="s">
        <v>714</v>
      </c>
      <c r="G328" s="184" t="s">
        <v>770</v>
      </c>
      <c r="H328" s="184" t="s">
        <v>12</v>
      </c>
      <c r="I328" s="184" t="s">
        <v>409</v>
      </c>
      <c r="J328" s="184" t="s">
        <v>423</v>
      </c>
      <c r="K328" s="185" t="s">
        <v>773</v>
      </c>
      <c r="L328" s="80">
        <v>53550</v>
      </c>
      <c r="M328" s="186" t="s">
        <v>416</v>
      </c>
      <c r="N328" s="187" t="s">
        <v>416</v>
      </c>
      <c r="O328" s="186" t="s">
        <v>416</v>
      </c>
      <c r="P328" s="187" t="s">
        <v>416</v>
      </c>
      <c r="Q328" s="186" t="s">
        <v>416</v>
      </c>
      <c r="R328" s="187" t="s">
        <v>416</v>
      </c>
      <c r="S328" s="186" t="s">
        <v>416</v>
      </c>
      <c r="T328" s="187" t="s">
        <v>416</v>
      </c>
      <c r="U328" s="186" t="s">
        <v>416</v>
      </c>
      <c r="V328" s="188" t="s">
        <v>416</v>
      </c>
    </row>
    <row r="329" spans="3:22" hidden="1">
      <c r="C329" s="183">
        <v>4</v>
      </c>
      <c r="D329" s="80"/>
      <c r="E329" s="184">
        <v>27803350</v>
      </c>
      <c r="F329" s="184" t="s">
        <v>714</v>
      </c>
      <c r="G329" s="184" t="s">
        <v>770</v>
      </c>
      <c r="H329" s="184" t="s">
        <v>12</v>
      </c>
      <c r="I329" s="184" t="s">
        <v>409</v>
      </c>
      <c r="J329" s="184" t="s">
        <v>521</v>
      </c>
      <c r="K329" s="185" t="s">
        <v>774</v>
      </c>
      <c r="L329" s="80">
        <v>53678</v>
      </c>
      <c r="M329" s="186" t="s">
        <v>416</v>
      </c>
      <c r="N329" s="187" t="s">
        <v>416</v>
      </c>
      <c r="O329" s="186" t="s">
        <v>416</v>
      </c>
      <c r="P329" s="187" t="s">
        <v>416</v>
      </c>
      <c r="Q329" s="186" t="s">
        <v>416</v>
      </c>
      <c r="R329" s="187" t="s">
        <v>416</v>
      </c>
      <c r="S329" s="186" t="s">
        <v>416</v>
      </c>
      <c r="T329" s="187" t="s">
        <v>416</v>
      </c>
      <c r="U329" s="186" t="s">
        <v>416</v>
      </c>
      <c r="V329" s="188" t="s">
        <v>416</v>
      </c>
    </row>
    <row r="330" spans="3:22" hidden="1">
      <c r="C330" s="183">
        <v>2</v>
      </c>
      <c r="D330" s="80"/>
      <c r="E330" s="184">
        <v>27803284</v>
      </c>
      <c r="F330" s="184" t="s">
        <v>714</v>
      </c>
      <c r="G330" s="184" t="s">
        <v>770</v>
      </c>
      <c r="H330" s="184" t="s">
        <v>12</v>
      </c>
      <c r="I330" s="184" t="s">
        <v>409</v>
      </c>
      <c r="J330" s="184" t="s">
        <v>420</v>
      </c>
      <c r="K330" s="185" t="s">
        <v>775</v>
      </c>
      <c r="L330" s="80">
        <v>90887</v>
      </c>
      <c r="M330" s="186" t="s">
        <v>416</v>
      </c>
      <c r="N330" s="187" t="s">
        <v>416</v>
      </c>
      <c r="O330" s="186" t="s">
        <v>416</v>
      </c>
      <c r="P330" s="187" t="s">
        <v>416</v>
      </c>
      <c r="Q330" s="186" t="s">
        <v>416</v>
      </c>
      <c r="R330" s="187" t="s">
        <v>416</v>
      </c>
      <c r="S330" s="186" t="s">
        <v>416</v>
      </c>
      <c r="T330" s="187" t="s">
        <v>416</v>
      </c>
      <c r="U330" s="186" t="s">
        <v>416</v>
      </c>
      <c r="V330" s="188" t="s">
        <v>416</v>
      </c>
    </row>
    <row r="331" spans="3:22" hidden="1">
      <c r="C331" s="183">
        <v>10</v>
      </c>
      <c r="D331" s="80"/>
      <c r="E331" s="184">
        <v>27803751</v>
      </c>
      <c r="F331" s="184" t="s">
        <v>714</v>
      </c>
      <c r="G331" s="184" t="s">
        <v>770</v>
      </c>
      <c r="H331" s="184" t="s">
        <v>12</v>
      </c>
      <c r="I331" s="184" t="s">
        <v>409</v>
      </c>
      <c r="J331" s="184" t="s">
        <v>412</v>
      </c>
      <c r="K331" s="185" t="s">
        <v>776</v>
      </c>
      <c r="L331" s="80">
        <v>91141</v>
      </c>
      <c r="M331" s="186">
        <v>0.13203883495145599</v>
      </c>
      <c r="N331" s="187">
        <v>0.21747572815534</v>
      </c>
      <c r="O331" s="186">
        <v>0.25631067961165099</v>
      </c>
      <c r="P331" s="187">
        <v>0.27378640776698998</v>
      </c>
      <c r="Q331" s="186">
        <v>0.30312499999999998</v>
      </c>
      <c r="R331" s="187">
        <v>0.32211538461538503</v>
      </c>
      <c r="S331" s="186"/>
      <c r="T331" s="187"/>
      <c r="U331" s="186"/>
      <c r="V331" s="188"/>
    </row>
    <row r="332" spans="3:22" hidden="1">
      <c r="C332" s="183">
        <v>10</v>
      </c>
      <c r="D332" s="80"/>
      <c r="E332" s="184">
        <v>27803214</v>
      </c>
      <c r="F332" s="184" t="s">
        <v>714</v>
      </c>
      <c r="G332" s="184" t="s">
        <v>770</v>
      </c>
      <c r="H332" s="184" t="s">
        <v>12</v>
      </c>
      <c r="I332" s="184" t="s">
        <v>409</v>
      </c>
      <c r="J332" s="184" t="s">
        <v>412</v>
      </c>
      <c r="K332" s="185" t="s">
        <v>777</v>
      </c>
      <c r="L332" s="80">
        <v>107528</v>
      </c>
      <c r="M332" s="186"/>
      <c r="N332" s="187"/>
      <c r="O332" s="186"/>
      <c r="P332" s="187"/>
      <c r="Q332" s="186"/>
      <c r="R332" s="187"/>
      <c r="S332" s="186"/>
      <c r="T332" s="187"/>
      <c r="U332" s="186"/>
      <c r="V332" s="188"/>
    </row>
    <row r="333" spans="3:22" hidden="1">
      <c r="C333" s="183">
        <v>2</v>
      </c>
      <c r="D333" s="80"/>
      <c r="E333" s="184">
        <v>27803283</v>
      </c>
      <c r="F333" s="184" t="s">
        <v>714</v>
      </c>
      <c r="G333" s="184" t="s">
        <v>770</v>
      </c>
      <c r="H333" s="184" t="s">
        <v>12</v>
      </c>
      <c r="I333" s="184" t="s">
        <v>409</v>
      </c>
      <c r="J333" s="184" t="s">
        <v>420</v>
      </c>
      <c r="K333" s="185" t="s">
        <v>778</v>
      </c>
      <c r="L333" s="80">
        <v>102942</v>
      </c>
      <c r="M333" s="186" t="s">
        <v>416</v>
      </c>
      <c r="N333" s="187" t="s">
        <v>416</v>
      </c>
      <c r="O333" s="186" t="s">
        <v>416</v>
      </c>
      <c r="P333" s="187" t="s">
        <v>416</v>
      </c>
      <c r="Q333" s="186" t="s">
        <v>416</v>
      </c>
      <c r="R333" s="187" t="s">
        <v>416</v>
      </c>
      <c r="S333" s="186" t="s">
        <v>416</v>
      </c>
      <c r="T333" s="187" t="s">
        <v>416</v>
      </c>
      <c r="U333" s="186" t="s">
        <v>416</v>
      </c>
      <c r="V333" s="188" t="s">
        <v>416</v>
      </c>
    </row>
    <row r="334" spans="3:22" hidden="1">
      <c r="C334" s="183">
        <v>10</v>
      </c>
      <c r="D334" s="80"/>
      <c r="E334" s="184">
        <v>27803220</v>
      </c>
      <c r="F334" s="184" t="s">
        <v>714</v>
      </c>
      <c r="G334" s="184" t="s">
        <v>770</v>
      </c>
      <c r="H334" s="184" t="s">
        <v>12</v>
      </c>
      <c r="I334" s="184" t="s">
        <v>418</v>
      </c>
      <c r="J334" s="184" t="s">
        <v>412</v>
      </c>
      <c r="K334" s="185" t="s">
        <v>779</v>
      </c>
      <c r="L334" s="80">
        <v>107532</v>
      </c>
      <c r="M334" s="186"/>
      <c r="N334" s="187"/>
      <c r="O334" s="186"/>
      <c r="P334" s="187"/>
      <c r="Q334" s="186"/>
      <c r="R334" s="187"/>
      <c r="S334" s="186"/>
      <c r="T334" s="187"/>
      <c r="U334" s="186"/>
      <c r="V334" s="188"/>
    </row>
    <row r="335" spans="3:22" hidden="1">
      <c r="C335" s="183">
        <v>10</v>
      </c>
      <c r="D335" s="80"/>
      <c r="E335" s="184">
        <v>27803213</v>
      </c>
      <c r="F335" s="184" t="s">
        <v>714</v>
      </c>
      <c r="G335" s="184" t="s">
        <v>770</v>
      </c>
      <c r="H335" s="184" t="s">
        <v>12</v>
      </c>
      <c r="I335" s="184" t="s">
        <v>409</v>
      </c>
      <c r="J335" s="184" t="s">
        <v>412</v>
      </c>
      <c r="K335" s="185" t="s">
        <v>780</v>
      </c>
      <c r="L335" s="80">
        <v>91236</v>
      </c>
      <c r="M335" s="186">
        <v>0.167765128819653</v>
      </c>
      <c r="N335" s="187">
        <v>0.24026363091671701</v>
      </c>
      <c r="O335" s="186">
        <v>0.27741162372678302</v>
      </c>
      <c r="P335" s="187">
        <v>0.296584781306171</v>
      </c>
      <c r="Q335" s="186">
        <v>0.31451036454610398</v>
      </c>
      <c r="R335" s="187">
        <v>0.32399010717229998</v>
      </c>
      <c r="S335" s="186">
        <v>0.34143870314083102</v>
      </c>
      <c r="T335" s="187">
        <v>0.338501291989664</v>
      </c>
      <c r="U335" s="186">
        <v>0.31918819188191899</v>
      </c>
      <c r="V335" s="188">
        <v>0.34216867469879497</v>
      </c>
    </row>
    <row r="336" spans="3:22" hidden="1">
      <c r="C336" s="183">
        <v>10</v>
      </c>
      <c r="D336" s="80"/>
      <c r="E336" s="184">
        <v>27803201</v>
      </c>
      <c r="F336" s="184" t="s">
        <v>714</v>
      </c>
      <c r="G336" s="184" t="s">
        <v>770</v>
      </c>
      <c r="H336" s="184" t="s">
        <v>12</v>
      </c>
      <c r="I336" s="184" t="s">
        <v>409</v>
      </c>
      <c r="J336" s="184" t="s">
        <v>412</v>
      </c>
      <c r="K336" s="185" t="s">
        <v>781</v>
      </c>
      <c r="L336" s="80">
        <v>91237</v>
      </c>
      <c r="M336" s="186">
        <v>0.16857899382171199</v>
      </c>
      <c r="N336" s="187">
        <v>0.24007060900264801</v>
      </c>
      <c r="O336" s="186">
        <v>0.30205278592375401</v>
      </c>
      <c r="P336" s="187">
        <v>0.32160312805474101</v>
      </c>
      <c r="Q336" s="186">
        <v>0.33971291866028702</v>
      </c>
      <c r="R336" s="187">
        <v>0.356716417910448</v>
      </c>
      <c r="S336" s="186">
        <v>0.36363636363636398</v>
      </c>
      <c r="T336" s="187">
        <v>0.38265306122449</v>
      </c>
      <c r="U336" s="186">
        <v>0.37174721189591098</v>
      </c>
      <c r="V336" s="188">
        <v>0.40404040404040398</v>
      </c>
    </row>
    <row r="337" spans="3:22" hidden="1">
      <c r="C337" s="183">
        <v>10</v>
      </c>
      <c r="D337" s="80"/>
      <c r="E337" s="184">
        <v>27803234</v>
      </c>
      <c r="F337" s="184" t="s">
        <v>714</v>
      </c>
      <c r="G337" s="184" t="s">
        <v>770</v>
      </c>
      <c r="H337" s="184" t="s">
        <v>12</v>
      </c>
      <c r="I337" s="184" t="s">
        <v>409</v>
      </c>
      <c r="J337" s="184" t="s">
        <v>412</v>
      </c>
      <c r="K337" s="185" t="s">
        <v>782</v>
      </c>
      <c r="L337" s="80">
        <v>90921</v>
      </c>
      <c r="M337" s="186">
        <v>0.17339667458432301</v>
      </c>
      <c r="N337" s="187">
        <v>0.235154394299287</v>
      </c>
      <c r="O337" s="186">
        <v>0.32865168539325801</v>
      </c>
      <c r="P337" s="187">
        <v>0.35955056179775302</v>
      </c>
      <c r="Q337" s="186">
        <v>0.38202247191011202</v>
      </c>
      <c r="R337" s="187">
        <v>0.37908496732026098</v>
      </c>
      <c r="S337" s="186">
        <v>0.38909090909090899</v>
      </c>
      <c r="T337" s="187">
        <v>0.42180094786729899</v>
      </c>
      <c r="U337" s="186">
        <v>0.413333333333333</v>
      </c>
      <c r="V337" s="188">
        <v>0.434108527131783</v>
      </c>
    </row>
    <row r="338" spans="3:22" hidden="1">
      <c r="C338" s="183">
        <v>10</v>
      </c>
      <c r="D338" s="80"/>
      <c r="E338" s="184">
        <v>26223452</v>
      </c>
      <c r="F338" s="184" t="s">
        <v>714</v>
      </c>
      <c r="G338" s="184" t="s">
        <v>723</v>
      </c>
      <c r="H338" s="184" t="s">
        <v>12</v>
      </c>
      <c r="I338" s="184" t="s">
        <v>409</v>
      </c>
      <c r="J338" s="184" t="s">
        <v>412</v>
      </c>
      <c r="K338" s="185" t="s">
        <v>783</v>
      </c>
      <c r="L338" s="80">
        <v>105672</v>
      </c>
      <c r="M338" s="186" t="s">
        <v>416</v>
      </c>
      <c r="N338" s="187" t="s">
        <v>416</v>
      </c>
      <c r="O338" s="186" t="s">
        <v>416</v>
      </c>
      <c r="P338" s="187" t="s">
        <v>416</v>
      </c>
      <c r="Q338" s="186" t="s">
        <v>416</v>
      </c>
      <c r="R338" s="187" t="s">
        <v>416</v>
      </c>
      <c r="S338" s="186" t="s">
        <v>416</v>
      </c>
      <c r="T338" s="187" t="s">
        <v>416</v>
      </c>
      <c r="U338" s="186" t="s">
        <v>416</v>
      </c>
      <c r="V338" s="188" t="s">
        <v>416</v>
      </c>
    </row>
    <row r="339" spans="3:22" hidden="1">
      <c r="C339" s="183">
        <v>6</v>
      </c>
      <c r="D339" s="80"/>
      <c r="E339" s="184">
        <v>26213440</v>
      </c>
      <c r="F339" s="184" t="s">
        <v>714</v>
      </c>
      <c r="G339" s="184" t="s">
        <v>744</v>
      </c>
      <c r="H339" s="184" t="s">
        <v>12</v>
      </c>
      <c r="I339" s="184" t="s">
        <v>418</v>
      </c>
      <c r="J339" s="184" t="s">
        <v>423</v>
      </c>
      <c r="K339" s="185" t="s">
        <v>784</v>
      </c>
      <c r="L339" s="80">
        <v>55083</v>
      </c>
      <c r="M339" s="186">
        <v>0.17647058823529399</v>
      </c>
      <c r="N339" s="187">
        <v>0.23529411764705899</v>
      </c>
      <c r="O339" s="186">
        <v>0.36363636363636398</v>
      </c>
      <c r="P339" s="187"/>
      <c r="Q339" s="186"/>
      <c r="R339" s="187"/>
      <c r="S339" s="186"/>
      <c r="T339" s="187"/>
      <c r="U339" s="186"/>
      <c r="V339" s="188"/>
    </row>
    <row r="340" spans="3:22" hidden="1">
      <c r="C340" s="183">
        <v>6</v>
      </c>
      <c r="D340" s="80"/>
      <c r="E340" s="184">
        <v>24603705</v>
      </c>
      <c r="F340" s="184" t="s">
        <v>785</v>
      </c>
      <c r="G340" s="184" t="s">
        <v>786</v>
      </c>
      <c r="H340" s="184" t="s">
        <v>12</v>
      </c>
      <c r="I340" s="184" t="s">
        <v>418</v>
      </c>
      <c r="J340" s="184" t="s">
        <v>423</v>
      </c>
      <c r="K340" s="185" t="s">
        <v>787</v>
      </c>
      <c r="L340" s="80">
        <v>19207</v>
      </c>
      <c r="M340" s="186">
        <v>0.24415204678362601</v>
      </c>
      <c r="N340" s="187">
        <v>0.35672514619883</v>
      </c>
      <c r="O340" s="186">
        <v>0.44323483670295499</v>
      </c>
      <c r="P340" s="187">
        <v>0.49669966996699699</v>
      </c>
      <c r="Q340" s="186">
        <v>0.54867256637168105</v>
      </c>
      <c r="R340" s="187">
        <v>0.58256029684601096</v>
      </c>
      <c r="S340" s="186">
        <v>0.63232323232323195</v>
      </c>
      <c r="T340" s="187">
        <v>0.65400843881856496</v>
      </c>
      <c r="U340" s="186">
        <v>0.65681818181818197</v>
      </c>
      <c r="V340" s="188">
        <v>0.66825775656324604</v>
      </c>
    </row>
    <row r="341" spans="3:22" hidden="1">
      <c r="C341" s="183">
        <v>9</v>
      </c>
      <c r="D341" s="80"/>
      <c r="E341" s="184">
        <v>24603710</v>
      </c>
      <c r="F341" s="184" t="s">
        <v>785</v>
      </c>
      <c r="G341" s="184" t="s">
        <v>786</v>
      </c>
      <c r="H341" s="184" t="s">
        <v>12</v>
      </c>
      <c r="I341" s="184" t="s">
        <v>418</v>
      </c>
      <c r="J341" s="184" t="s">
        <v>412</v>
      </c>
      <c r="K341" s="185" t="s">
        <v>788</v>
      </c>
      <c r="L341" s="80">
        <v>52310</v>
      </c>
      <c r="M341" s="186">
        <v>0.179305912596401</v>
      </c>
      <c r="N341" s="187">
        <v>0.28534704370179897</v>
      </c>
      <c r="O341" s="186">
        <v>0.36431989063567999</v>
      </c>
      <c r="P341" s="187">
        <v>0.41893830703012902</v>
      </c>
      <c r="Q341" s="186">
        <v>0.45729813664596303</v>
      </c>
      <c r="R341" s="187">
        <v>0.48442622950819703</v>
      </c>
      <c r="S341" s="186">
        <v>0.51552795031055898</v>
      </c>
      <c r="T341" s="187">
        <v>0.53041825095057005</v>
      </c>
      <c r="U341" s="186">
        <v>0.55590717299578096</v>
      </c>
      <c r="V341" s="188">
        <v>0.57388316151202701</v>
      </c>
    </row>
    <row r="342" spans="3:22" hidden="1">
      <c r="C342" s="183">
        <v>9</v>
      </c>
      <c r="D342" s="80"/>
      <c r="E342" s="184">
        <v>24603200</v>
      </c>
      <c r="F342" s="184" t="s">
        <v>785</v>
      </c>
      <c r="G342" s="184" t="s">
        <v>786</v>
      </c>
      <c r="H342" s="184" t="s">
        <v>12</v>
      </c>
      <c r="I342" s="184" t="s">
        <v>418</v>
      </c>
      <c r="J342" s="184" t="s">
        <v>412</v>
      </c>
      <c r="K342" s="185" t="s">
        <v>789</v>
      </c>
      <c r="L342" s="80">
        <v>52356</v>
      </c>
      <c r="M342" s="186">
        <v>0.24140087554721701</v>
      </c>
      <c r="N342" s="187">
        <v>0.35522201375859902</v>
      </c>
      <c r="O342" s="186">
        <v>0.439139206455952</v>
      </c>
      <c r="P342" s="187">
        <v>0.49749463135289901</v>
      </c>
      <c r="Q342" s="186">
        <v>0.53516819571865504</v>
      </c>
      <c r="R342" s="187">
        <v>0.57337610264635097</v>
      </c>
      <c r="S342" s="186">
        <v>0.60035366931918699</v>
      </c>
      <c r="T342" s="187">
        <v>0.62062440870387903</v>
      </c>
      <c r="U342" s="186">
        <v>0.64369034994697805</v>
      </c>
      <c r="V342" s="188">
        <v>0.66039952996474705</v>
      </c>
    </row>
    <row r="343" spans="3:22" hidden="1">
      <c r="C343" s="183">
        <v>4</v>
      </c>
      <c r="D343" s="80"/>
      <c r="E343" s="184">
        <v>24603585</v>
      </c>
      <c r="F343" s="184" t="s">
        <v>785</v>
      </c>
      <c r="G343" s="184" t="s">
        <v>786</v>
      </c>
      <c r="H343" s="184" t="s">
        <v>12</v>
      </c>
      <c r="I343" s="184" t="s">
        <v>409</v>
      </c>
      <c r="J343" s="184" t="s">
        <v>521</v>
      </c>
      <c r="K343" s="185" t="s">
        <v>790</v>
      </c>
      <c r="L343" s="80">
        <v>54424</v>
      </c>
      <c r="M343" s="186">
        <v>7.4999999999999997E-2</v>
      </c>
      <c r="N343" s="187">
        <v>0.17499999999999999</v>
      </c>
      <c r="O343" s="186">
        <v>0.17499999999999999</v>
      </c>
      <c r="P343" s="187">
        <v>0.3</v>
      </c>
      <c r="Q343" s="186">
        <v>0.3</v>
      </c>
      <c r="R343" s="187">
        <v>0.3</v>
      </c>
      <c r="S343" s="186">
        <v>0.3</v>
      </c>
      <c r="T343" s="187">
        <v>0.3</v>
      </c>
      <c r="U343" s="186">
        <v>0.30303030303030298</v>
      </c>
      <c r="V343" s="188">
        <v>0.30303030303030298</v>
      </c>
    </row>
    <row r="344" spans="3:22" hidden="1">
      <c r="C344" s="183">
        <v>6</v>
      </c>
      <c r="D344" s="80"/>
      <c r="E344" s="184">
        <v>24603241</v>
      </c>
      <c r="F344" s="184" t="s">
        <v>785</v>
      </c>
      <c r="G344" s="184" t="s">
        <v>786</v>
      </c>
      <c r="H344" s="184" t="s">
        <v>12</v>
      </c>
      <c r="I344" s="184" t="s">
        <v>418</v>
      </c>
      <c r="J344" s="184" t="s">
        <v>423</v>
      </c>
      <c r="K344" s="185" t="s">
        <v>791</v>
      </c>
      <c r="L344" s="80">
        <v>104206</v>
      </c>
      <c r="M344" s="186">
        <v>0.2</v>
      </c>
      <c r="N344" s="187">
        <v>0.31724137931034502</v>
      </c>
      <c r="O344" s="186">
        <v>0.43076923076923102</v>
      </c>
      <c r="P344" s="187">
        <v>0.48275862068965503</v>
      </c>
      <c r="Q344" s="186">
        <v>0.52747252747252804</v>
      </c>
      <c r="R344" s="187">
        <v>0.530864197530864</v>
      </c>
      <c r="S344" s="186">
        <v>0.57627118644067798</v>
      </c>
      <c r="T344" s="187">
        <v>0.57575757575757602</v>
      </c>
      <c r="U344" s="186">
        <v>0.8</v>
      </c>
      <c r="V344" s="188"/>
    </row>
    <row r="345" spans="3:22" hidden="1">
      <c r="C345" s="183">
        <v>9</v>
      </c>
      <c r="D345" s="80"/>
      <c r="E345" s="184">
        <v>24603762</v>
      </c>
      <c r="F345" s="184" t="s">
        <v>785</v>
      </c>
      <c r="G345" s="184" t="s">
        <v>786</v>
      </c>
      <c r="H345" s="184" t="s">
        <v>12</v>
      </c>
      <c r="I345" s="184" t="s">
        <v>409</v>
      </c>
      <c r="J345" s="184" t="s">
        <v>412</v>
      </c>
      <c r="K345" s="185" t="s">
        <v>792</v>
      </c>
      <c r="L345" s="80">
        <v>105678</v>
      </c>
      <c r="M345" s="186">
        <v>0.12195121951219499</v>
      </c>
      <c r="N345" s="187">
        <v>0.185365853658537</v>
      </c>
      <c r="O345" s="186">
        <v>0.27647058823529402</v>
      </c>
      <c r="P345" s="187">
        <v>0.311594202898551</v>
      </c>
      <c r="Q345" s="186">
        <v>0.330188679245283</v>
      </c>
      <c r="R345" s="187">
        <v>0.28169014084506999</v>
      </c>
      <c r="S345" s="186">
        <v>0.375</v>
      </c>
      <c r="T345" s="187"/>
      <c r="U345" s="186"/>
      <c r="V345" s="188"/>
    </row>
    <row r="346" spans="3:22" hidden="1">
      <c r="C346" s="183">
        <v>10</v>
      </c>
      <c r="D346" s="80"/>
      <c r="E346" s="184">
        <v>24603451</v>
      </c>
      <c r="F346" s="184" t="s">
        <v>785</v>
      </c>
      <c r="G346" s="184" t="s">
        <v>786</v>
      </c>
      <c r="H346" s="184" t="s">
        <v>12</v>
      </c>
      <c r="I346" s="184" t="s">
        <v>418</v>
      </c>
      <c r="J346" s="184" t="s">
        <v>412</v>
      </c>
      <c r="K346" s="185" t="s">
        <v>793</v>
      </c>
      <c r="L346" s="80">
        <v>106048</v>
      </c>
      <c r="M346" s="186">
        <v>9.6385542168674704E-2</v>
      </c>
      <c r="N346" s="187">
        <v>0.120481927710843</v>
      </c>
      <c r="O346" s="186">
        <v>0.2</v>
      </c>
      <c r="P346" s="187">
        <v>0.25301204819277101</v>
      </c>
      <c r="Q346" s="186">
        <v>0.25</v>
      </c>
      <c r="R346" s="187">
        <v>0.38095238095238099</v>
      </c>
      <c r="S346" s="186"/>
      <c r="T346" s="187"/>
      <c r="U346" s="186"/>
      <c r="V346" s="188"/>
    </row>
    <row r="347" spans="3:22" hidden="1">
      <c r="C347" s="183">
        <v>9</v>
      </c>
      <c r="D347" s="80"/>
      <c r="E347" s="184">
        <v>24603764</v>
      </c>
      <c r="F347" s="184" t="s">
        <v>785</v>
      </c>
      <c r="G347" s="184" t="s">
        <v>786</v>
      </c>
      <c r="H347" s="184" t="s">
        <v>12</v>
      </c>
      <c r="I347" s="184" t="s">
        <v>418</v>
      </c>
      <c r="J347" s="184" t="s">
        <v>412</v>
      </c>
      <c r="K347" s="185" t="s">
        <v>794</v>
      </c>
      <c r="L347" s="80">
        <v>106427</v>
      </c>
      <c r="M347" s="186">
        <v>0.12982456140350901</v>
      </c>
      <c r="N347" s="187">
        <v>0.14385964912280699</v>
      </c>
      <c r="O347" s="186">
        <v>0.229050279329609</v>
      </c>
      <c r="P347" s="187">
        <v>0.235955056179775</v>
      </c>
      <c r="Q347" s="186"/>
      <c r="R347" s="187"/>
      <c r="S347" s="186"/>
      <c r="T347" s="187"/>
      <c r="U347" s="186"/>
      <c r="V347" s="188"/>
    </row>
    <row r="348" spans="3:22" hidden="1">
      <c r="C348" s="183">
        <v>10</v>
      </c>
      <c r="D348" s="80"/>
      <c r="E348" s="184">
        <v>24603188</v>
      </c>
      <c r="F348" s="184" t="s">
        <v>785</v>
      </c>
      <c r="G348" s="184" t="s">
        <v>786</v>
      </c>
      <c r="H348" s="184" t="s">
        <v>12</v>
      </c>
      <c r="I348" s="184" t="s">
        <v>409</v>
      </c>
      <c r="J348" s="184" t="s">
        <v>410</v>
      </c>
      <c r="K348" s="185" t="s">
        <v>795</v>
      </c>
      <c r="L348" s="80">
        <v>90962</v>
      </c>
      <c r="M348" s="186">
        <v>0.23179271708683499</v>
      </c>
      <c r="N348" s="187">
        <v>0.33543417366946798</v>
      </c>
      <c r="O348" s="186">
        <v>0.38795518207282897</v>
      </c>
      <c r="P348" s="187">
        <v>0.42016806722689098</v>
      </c>
      <c r="Q348" s="186">
        <v>0.44397759103641499</v>
      </c>
      <c r="R348" s="187">
        <v>0.458268933539413</v>
      </c>
      <c r="S348" s="186">
        <v>0.473282442748092</v>
      </c>
      <c r="T348" s="187">
        <v>0.48996350364963498</v>
      </c>
      <c r="U348" s="186">
        <v>0.49684210526315797</v>
      </c>
      <c r="V348" s="188">
        <v>0.50647820965842205</v>
      </c>
    </row>
    <row r="349" spans="3:22" hidden="1">
      <c r="C349" s="183">
        <v>10</v>
      </c>
      <c r="D349" s="80"/>
      <c r="E349" s="184">
        <v>24603186</v>
      </c>
      <c r="F349" s="184" t="s">
        <v>785</v>
      </c>
      <c r="G349" s="184" t="s">
        <v>786</v>
      </c>
      <c r="H349" s="184" t="s">
        <v>12</v>
      </c>
      <c r="I349" s="184" t="s">
        <v>409</v>
      </c>
      <c r="J349" s="184" t="s">
        <v>410</v>
      </c>
      <c r="K349" s="185" t="s">
        <v>796</v>
      </c>
      <c r="L349" s="80">
        <v>106952</v>
      </c>
      <c r="M349" s="186">
        <v>6.0402684563758399E-2</v>
      </c>
      <c r="N349" s="187">
        <v>6.0402684563758399E-2</v>
      </c>
      <c r="O349" s="186">
        <v>0.17307692307692299</v>
      </c>
      <c r="P349" s="187"/>
      <c r="Q349" s="186"/>
      <c r="R349" s="187"/>
      <c r="S349" s="186"/>
      <c r="T349" s="187"/>
      <c r="U349" s="186"/>
      <c r="V349" s="188"/>
    </row>
    <row r="350" spans="3:22" hidden="1">
      <c r="C350" s="183">
        <v>6</v>
      </c>
      <c r="D350" s="80"/>
      <c r="E350" s="184">
        <v>24603440</v>
      </c>
      <c r="F350" s="184" t="s">
        <v>785</v>
      </c>
      <c r="G350" s="184" t="s">
        <v>786</v>
      </c>
      <c r="H350" s="184" t="s">
        <v>12</v>
      </c>
      <c r="I350" s="184" t="s">
        <v>418</v>
      </c>
      <c r="J350" s="184" t="s">
        <v>423</v>
      </c>
      <c r="K350" s="185" t="s">
        <v>797</v>
      </c>
      <c r="L350" s="80">
        <v>19209</v>
      </c>
      <c r="M350" s="186">
        <v>0.28956228956229002</v>
      </c>
      <c r="N350" s="187">
        <v>0.407407407407407</v>
      </c>
      <c r="O350" s="186">
        <v>0.50168350168350195</v>
      </c>
      <c r="P350" s="187">
        <v>0.55555555555555602</v>
      </c>
      <c r="Q350" s="186">
        <v>0.59932659932659904</v>
      </c>
      <c r="R350" s="187">
        <v>0.66329966329966294</v>
      </c>
      <c r="S350" s="186">
        <v>0.673400673400673</v>
      </c>
      <c r="T350" s="187">
        <v>0.68013468013468004</v>
      </c>
      <c r="U350" s="186">
        <v>0.68013468013468004</v>
      </c>
      <c r="V350" s="188">
        <v>0.68350168350168405</v>
      </c>
    </row>
    <row r="351" spans="3:22" hidden="1">
      <c r="C351" s="183">
        <v>2</v>
      </c>
      <c r="D351" s="80"/>
      <c r="E351" s="184">
        <v>24603284</v>
      </c>
      <c r="F351" s="184" t="s">
        <v>785</v>
      </c>
      <c r="G351" s="184" t="s">
        <v>786</v>
      </c>
      <c r="H351" s="184" t="s">
        <v>12</v>
      </c>
      <c r="I351" s="184" t="s">
        <v>409</v>
      </c>
      <c r="J351" s="184" t="s">
        <v>420</v>
      </c>
      <c r="K351" s="185" t="s">
        <v>798</v>
      </c>
      <c r="L351" s="80">
        <v>90887</v>
      </c>
      <c r="M351" s="186" t="s">
        <v>416</v>
      </c>
      <c r="N351" s="187" t="s">
        <v>416</v>
      </c>
      <c r="O351" s="186" t="s">
        <v>416</v>
      </c>
      <c r="P351" s="187" t="s">
        <v>416</v>
      </c>
      <c r="Q351" s="186" t="s">
        <v>416</v>
      </c>
      <c r="R351" s="187" t="s">
        <v>416</v>
      </c>
      <c r="S351" s="186" t="s">
        <v>416</v>
      </c>
      <c r="T351" s="187" t="s">
        <v>416</v>
      </c>
      <c r="U351" s="186" t="s">
        <v>416</v>
      </c>
      <c r="V351" s="188" t="s">
        <v>416</v>
      </c>
    </row>
    <row r="352" spans="3:22" hidden="1">
      <c r="C352" s="183">
        <v>10</v>
      </c>
      <c r="D352" s="80"/>
      <c r="E352" s="184">
        <v>24603751</v>
      </c>
      <c r="F352" s="184" t="s">
        <v>785</v>
      </c>
      <c r="G352" s="184" t="s">
        <v>786</v>
      </c>
      <c r="H352" s="184" t="s">
        <v>12</v>
      </c>
      <c r="I352" s="184" t="s">
        <v>409</v>
      </c>
      <c r="J352" s="184" t="s">
        <v>412</v>
      </c>
      <c r="K352" s="185" t="s">
        <v>799</v>
      </c>
      <c r="L352" s="80">
        <v>91141</v>
      </c>
      <c r="M352" s="186">
        <v>0.19959100204499</v>
      </c>
      <c r="N352" s="187">
        <v>0.30961145194273998</v>
      </c>
      <c r="O352" s="186">
        <v>0.36441717791410999</v>
      </c>
      <c r="P352" s="187">
        <v>0.391820040899796</v>
      </c>
      <c r="Q352" s="186">
        <v>0.41126760563380299</v>
      </c>
      <c r="R352" s="187">
        <v>0.42805755395683498</v>
      </c>
      <c r="S352" s="186">
        <v>0.43983880253310298</v>
      </c>
      <c r="T352" s="187">
        <v>0.446520618556701</v>
      </c>
      <c r="U352" s="186">
        <v>0.45669874167283497</v>
      </c>
      <c r="V352" s="188">
        <v>0.45063291139240502</v>
      </c>
    </row>
    <row r="353" spans="3:22" hidden="1">
      <c r="C353" s="183">
        <v>10</v>
      </c>
      <c r="D353" s="80"/>
      <c r="E353" s="184">
        <v>24603214</v>
      </c>
      <c r="F353" s="184" t="s">
        <v>785</v>
      </c>
      <c r="G353" s="184" t="s">
        <v>786</v>
      </c>
      <c r="H353" s="184" t="s">
        <v>12</v>
      </c>
      <c r="I353" s="184" t="s">
        <v>409</v>
      </c>
      <c r="J353" s="184" t="s">
        <v>412</v>
      </c>
      <c r="K353" s="185" t="s">
        <v>800</v>
      </c>
      <c r="L353" s="80">
        <v>107528</v>
      </c>
      <c r="M353" s="186"/>
      <c r="N353" s="187"/>
      <c r="O353" s="186"/>
      <c r="P353" s="187"/>
      <c r="Q353" s="186"/>
      <c r="R353" s="187"/>
      <c r="S353" s="186"/>
      <c r="T353" s="187"/>
      <c r="U353" s="186"/>
      <c r="V353" s="188"/>
    </row>
    <row r="354" spans="3:22" hidden="1">
      <c r="C354" s="183">
        <v>10</v>
      </c>
      <c r="D354" s="80"/>
      <c r="E354" s="184">
        <v>24603213</v>
      </c>
      <c r="F354" s="184" t="s">
        <v>785</v>
      </c>
      <c r="G354" s="184" t="s">
        <v>786</v>
      </c>
      <c r="H354" s="184" t="s">
        <v>12</v>
      </c>
      <c r="I354" s="184" t="s">
        <v>409</v>
      </c>
      <c r="J354" s="184" t="s">
        <v>412</v>
      </c>
      <c r="K354" s="185" t="s">
        <v>801</v>
      </c>
      <c r="L354" s="80">
        <v>91236</v>
      </c>
      <c r="M354" s="186">
        <v>0.236863057324841</v>
      </c>
      <c r="N354" s="187">
        <v>0.32085987261146498</v>
      </c>
      <c r="O354" s="186">
        <v>0.37300955414012699</v>
      </c>
      <c r="P354" s="187">
        <v>0.40366242038216599</v>
      </c>
      <c r="Q354" s="186">
        <v>0.43148688046647199</v>
      </c>
      <c r="R354" s="187">
        <v>0.44642082429501101</v>
      </c>
      <c r="S354" s="186">
        <v>0.45788043478260898</v>
      </c>
      <c r="T354" s="187">
        <v>0.45751320211233798</v>
      </c>
      <c r="U354" s="186">
        <v>0.459162303664921</v>
      </c>
      <c r="V354" s="188">
        <v>0.45375722543352598</v>
      </c>
    </row>
    <row r="355" spans="3:22" hidden="1">
      <c r="C355" s="183">
        <v>10</v>
      </c>
      <c r="D355" s="80"/>
      <c r="E355" s="184">
        <v>24603201</v>
      </c>
      <c r="F355" s="184" t="s">
        <v>785</v>
      </c>
      <c r="G355" s="184" t="s">
        <v>786</v>
      </c>
      <c r="H355" s="184" t="s">
        <v>12</v>
      </c>
      <c r="I355" s="184" t="s">
        <v>409</v>
      </c>
      <c r="J355" s="184" t="s">
        <v>412</v>
      </c>
      <c r="K355" s="185" t="s">
        <v>802</v>
      </c>
      <c r="L355" s="80">
        <v>91237</v>
      </c>
      <c r="M355" s="186">
        <v>0.22023809523809501</v>
      </c>
      <c r="N355" s="187">
        <v>0.317857142857143</v>
      </c>
      <c r="O355" s="186">
        <v>0.39371069182389901</v>
      </c>
      <c r="P355" s="187">
        <v>0.43144654088050299</v>
      </c>
      <c r="Q355" s="186">
        <v>0.45</v>
      </c>
      <c r="R355" s="187">
        <v>0.46960486322188499</v>
      </c>
      <c r="S355" s="186">
        <v>0.48881239242684998</v>
      </c>
      <c r="T355" s="187">
        <v>0.49496981891348102</v>
      </c>
      <c r="U355" s="186">
        <v>0.54299754299754299</v>
      </c>
      <c r="V355" s="188">
        <v>0.54029850746268704</v>
      </c>
    </row>
    <row r="356" spans="3:22" hidden="1">
      <c r="C356" s="183">
        <v>9</v>
      </c>
      <c r="D356" s="80"/>
      <c r="E356" s="184">
        <v>24603266</v>
      </c>
      <c r="F356" s="184" t="s">
        <v>785</v>
      </c>
      <c r="G356" s="184" t="s">
        <v>786</v>
      </c>
      <c r="H356" s="184" t="s">
        <v>12</v>
      </c>
      <c r="I356" s="184" t="s">
        <v>409</v>
      </c>
      <c r="J356" s="184" t="s">
        <v>412</v>
      </c>
      <c r="K356" s="185" t="s">
        <v>803</v>
      </c>
      <c r="L356" s="80">
        <v>91334</v>
      </c>
      <c r="M356" s="186">
        <v>0.21778886118038199</v>
      </c>
      <c r="N356" s="187">
        <v>0.31463009143807102</v>
      </c>
      <c r="O356" s="186">
        <v>0.38661382650814602</v>
      </c>
      <c r="P356" s="187">
        <v>0.420959929546455</v>
      </c>
      <c r="Q356" s="186">
        <v>0.44753538311371399</v>
      </c>
      <c r="R356" s="187">
        <v>0.46955128205128199</v>
      </c>
      <c r="S356" s="186">
        <v>0.48681055155875302</v>
      </c>
      <c r="T356" s="187">
        <v>0.48183041722745601</v>
      </c>
      <c r="U356" s="186">
        <v>0.49152542372881403</v>
      </c>
      <c r="V356" s="188">
        <v>0.47882136279926302</v>
      </c>
    </row>
    <row r="357" spans="3:22" hidden="1">
      <c r="C357" s="183">
        <v>10</v>
      </c>
      <c r="D357" s="80"/>
      <c r="E357" s="184">
        <v>24603234</v>
      </c>
      <c r="F357" s="184" t="s">
        <v>785</v>
      </c>
      <c r="G357" s="184" t="s">
        <v>786</v>
      </c>
      <c r="H357" s="184" t="s">
        <v>12</v>
      </c>
      <c r="I357" s="184" t="s">
        <v>409</v>
      </c>
      <c r="J357" s="184" t="s">
        <v>412</v>
      </c>
      <c r="K357" s="185" t="s">
        <v>804</v>
      </c>
      <c r="L357" s="80">
        <v>90921</v>
      </c>
      <c r="M357" s="186">
        <v>0.26267880364109197</v>
      </c>
      <c r="N357" s="187">
        <v>0.39401820546163902</v>
      </c>
      <c r="O357" s="186">
        <v>0.46963562753036397</v>
      </c>
      <c r="P357" s="187">
        <v>0.51956815114709898</v>
      </c>
      <c r="Q357" s="186">
        <v>0.54251012145749</v>
      </c>
      <c r="R357" s="187">
        <v>0.56360946745562102</v>
      </c>
      <c r="S357" s="186">
        <v>0.573743922204214</v>
      </c>
      <c r="T357" s="187">
        <v>0.58906525573192203</v>
      </c>
      <c r="U357" s="186">
        <v>0.59724950884086503</v>
      </c>
      <c r="V357" s="188">
        <v>0.59507829977628601</v>
      </c>
    </row>
    <row r="358" spans="3:22" hidden="1">
      <c r="C358" s="183">
        <v>10</v>
      </c>
      <c r="D358" s="80"/>
      <c r="E358" s="184">
        <v>24603345</v>
      </c>
      <c r="F358" s="184" t="s">
        <v>785</v>
      </c>
      <c r="G358" s="184" t="s">
        <v>786</v>
      </c>
      <c r="H358" s="184" t="s">
        <v>12</v>
      </c>
      <c r="I358" s="184" t="s">
        <v>409</v>
      </c>
      <c r="J358" s="184" t="s">
        <v>412</v>
      </c>
      <c r="K358" s="185" t="s">
        <v>805</v>
      </c>
      <c r="L358" s="80">
        <v>8026</v>
      </c>
      <c r="M358" s="186" t="s">
        <v>416</v>
      </c>
      <c r="N358" s="187" t="s">
        <v>416</v>
      </c>
      <c r="O358" s="186" t="s">
        <v>416</v>
      </c>
      <c r="P358" s="187" t="s">
        <v>416</v>
      </c>
      <c r="Q358" s="186" t="s">
        <v>416</v>
      </c>
      <c r="R358" s="187" t="s">
        <v>416</v>
      </c>
      <c r="S358" s="186" t="s">
        <v>416</v>
      </c>
      <c r="T358" s="187" t="s">
        <v>416</v>
      </c>
      <c r="U358" s="186" t="s">
        <v>416</v>
      </c>
      <c r="V358" s="188" t="s">
        <v>416</v>
      </c>
    </row>
    <row r="359" spans="3:22" hidden="1">
      <c r="C359" s="183">
        <v>10</v>
      </c>
      <c r="D359" s="80"/>
      <c r="E359" s="184">
        <v>24603125</v>
      </c>
      <c r="F359" s="184" t="s">
        <v>785</v>
      </c>
      <c r="G359" s="184" t="s">
        <v>786</v>
      </c>
      <c r="H359" s="184" t="s">
        <v>12</v>
      </c>
      <c r="I359" s="184" t="s">
        <v>409</v>
      </c>
      <c r="J359" s="184" t="s">
        <v>410</v>
      </c>
      <c r="K359" s="185" t="s">
        <v>806</v>
      </c>
      <c r="L359" s="80">
        <v>21539</v>
      </c>
      <c r="M359" s="186" t="s">
        <v>416</v>
      </c>
      <c r="N359" s="187" t="s">
        <v>416</v>
      </c>
      <c r="O359" s="186" t="s">
        <v>416</v>
      </c>
      <c r="P359" s="187" t="s">
        <v>416</v>
      </c>
      <c r="Q359" s="186" t="s">
        <v>416</v>
      </c>
      <c r="R359" s="187" t="s">
        <v>416</v>
      </c>
      <c r="S359" s="186" t="s">
        <v>416</v>
      </c>
      <c r="T359" s="187" t="s">
        <v>416</v>
      </c>
      <c r="U359" s="186" t="s">
        <v>416</v>
      </c>
      <c r="V359" s="188" t="s">
        <v>416</v>
      </c>
    </row>
    <row r="360" spans="3:22" hidden="1">
      <c r="C360" s="183">
        <v>8</v>
      </c>
      <c r="D360" s="80"/>
      <c r="E360" s="184">
        <v>24603713</v>
      </c>
      <c r="F360" s="184" t="s">
        <v>785</v>
      </c>
      <c r="G360" s="184" t="s">
        <v>786</v>
      </c>
      <c r="H360" s="184" t="s">
        <v>12</v>
      </c>
      <c r="I360" s="184" t="s">
        <v>418</v>
      </c>
      <c r="J360" s="184" t="s">
        <v>412</v>
      </c>
      <c r="K360" s="185" t="s">
        <v>807</v>
      </c>
      <c r="L360" s="80">
        <v>107614</v>
      </c>
      <c r="M360" s="186" t="s">
        <v>416</v>
      </c>
      <c r="N360" s="187" t="s">
        <v>416</v>
      </c>
      <c r="O360" s="186" t="s">
        <v>416</v>
      </c>
      <c r="P360" s="187" t="s">
        <v>416</v>
      </c>
      <c r="Q360" s="186" t="s">
        <v>416</v>
      </c>
      <c r="R360" s="187" t="s">
        <v>416</v>
      </c>
      <c r="S360" s="186" t="s">
        <v>416</v>
      </c>
      <c r="T360" s="187" t="s">
        <v>416</v>
      </c>
      <c r="U360" s="186" t="s">
        <v>416</v>
      </c>
      <c r="V360" s="188" t="s">
        <v>416</v>
      </c>
    </row>
    <row r="361" spans="3:22" hidden="1">
      <c r="C361" s="183">
        <v>2</v>
      </c>
      <c r="D361" s="80"/>
      <c r="E361" s="184">
        <v>24703284</v>
      </c>
      <c r="F361" s="184" t="s">
        <v>785</v>
      </c>
      <c r="G361" s="184" t="s">
        <v>808</v>
      </c>
      <c r="H361" s="184" t="s">
        <v>12</v>
      </c>
      <c r="I361" s="184" t="s">
        <v>409</v>
      </c>
      <c r="J361" s="184" t="s">
        <v>420</v>
      </c>
      <c r="K361" s="185" t="s">
        <v>809</v>
      </c>
      <c r="L361" s="80">
        <v>90887</v>
      </c>
      <c r="M361" s="186" t="s">
        <v>416</v>
      </c>
      <c r="N361" s="187" t="s">
        <v>416</v>
      </c>
      <c r="O361" s="186" t="s">
        <v>416</v>
      </c>
      <c r="P361" s="187" t="s">
        <v>416</v>
      </c>
      <c r="Q361" s="186" t="s">
        <v>416</v>
      </c>
      <c r="R361" s="187" t="s">
        <v>416</v>
      </c>
      <c r="S361" s="186" t="s">
        <v>416</v>
      </c>
      <c r="T361" s="187" t="s">
        <v>416</v>
      </c>
      <c r="U361" s="186" t="s">
        <v>416</v>
      </c>
      <c r="V361" s="188" t="s">
        <v>416</v>
      </c>
    </row>
    <row r="362" spans="3:22" hidden="1">
      <c r="C362" s="183">
        <v>10</v>
      </c>
      <c r="D362" s="80"/>
      <c r="E362" s="184">
        <v>24703214</v>
      </c>
      <c r="F362" s="184" t="s">
        <v>785</v>
      </c>
      <c r="G362" s="184" t="s">
        <v>808</v>
      </c>
      <c r="H362" s="184" t="s">
        <v>12</v>
      </c>
      <c r="I362" s="184" t="s">
        <v>409</v>
      </c>
      <c r="J362" s="184" t="s">
        <v>412</v>
      </c>
      <c r="K362" s="185" t="s">
        <v>810</v>
      </c>
      <c r="L362" s="80">
        <v>107528</v>
      </c>
      <c r="M362" s="186"/>
      <c r="N362" s="187"/>
      <c r="O362" s="186"/>
      <c r="P362" s="187"/>
      <c r="Q362" s="186"/>
      <c r="R362" s="187"/>
      <c r="S362" s="186"/>
      <c r="T362" s="187"/>
      <c r="U362" s="186"/>
      <c r="V362" s="188"/>
    </row>
    <row r="363" spans="3:22" hidden="1">
      <c r="C363" s="183">
        <v>10</v>
      </c>
      <c r="D363" s="80"/>
      <c r="E363" s="184">
        <v>24703213</v>
      </c>
      <c r="F363" s="184" t="s">
        <v>785</v>
      </c>
      <c r="G363" s="184" t="s">
        <v>808</v>
      </c>
      <c r="H363" s="184" t="s">
        <v>12</v>
      </c>
      <c r="I363" s="184" t="s">
        <v>409</v>
      </c>
      <c r="J363" s="184" t="s">
        <v>412</v>
      </c>
      <c r="K363" s="185" t="s">
        <v>811</v>
      </c>
      <c r="L363" s="80">
        <v>91236</v>
      </c>
      <c r="M363" s="186">
        <v>0.33566433566433601</v>
      </c>
      <c r="N363" s="187">
        <v>0.52447552447552503</v>
      </c>
      <c r="O363" s="186">
        <v>0.63636363636363602</v>
      </c>
      <c r="P363" s="187">
        <v>0.65734265734265696</v>
      </c>
      <c r="Q363" s="186">
        <v>0.70833333333333304</v>
      </c>
      <c r="R363" s="187">
        <v>0.71666666666666701</v>
      </c>
      <c r="S363" s="186">
        <v>0.67391304347826098</v>
      </c>
      <c r="T363" s="187">
        <v>0.67391304347826098</v>
      </c>
      <c r="U363" s="186">
        <v>0.65454545454545499</v>
      </c>
      <c r="V363" s="188">
        <v>0.65454545454545499</v>
      </c>
    </row>
    <row r="364" spans="3:22" hidden="1">
      <c r="C364" s="183">
        <v>10</v>
      </c>
      <c r="D364" s="80"/>
      <c r="E364" s="184">
        <v>24703201</v>
      </c>
      <c r="F364" s="184" t="s">
        <v>785</v>
      </c>
      <c r="G364" s="184" t="s">
        <v>808</v>
      </c>
      <c r="H364" s="184" t="s">
        <v>12</v>
      </c>
      <c r="I364" s="184" t="s">
        <v>409</v>
      </c>
      <c r="J364" s="184" t="s">
        <v>412</v>
      </c>
      <c r="K364" s="185" t="s">
        <v>812</v>
      </c>
      <c r="L364" s="80">
        <v>91237</v>
      </c>
      <c r="M364" s="186">
        <v>0.21195652173912999</v>
      </c>
      <c r="N364" s="187">
        <v>0.26630434782608697</v>
      </c>
      <c r="O364" s="186">
        <v>0.42857142857142899</v>
      </c>
      <c r="P364" s="187">
        <v>0.47142857142857097</v>
      </c>
      <c r="Q364" s="186">
        <v>0.57798165137614699</v>
      </c>
      <c r="R364" s="187">
        <v>0.592592592592593</v>
      </c>
      <c r="S364" s="186">
        <v>0.63095238095238104</v>
      </c>
      <c r="T364" s="187">
        <v>0.66666666666666696</v>
      </c>
      <c r="U364" s="186">
        <v>0.74418604651162801</v>
      </c>
      <c r="V364" s="188">
        <v>0.79069767441860495</v>
      </c>
    </row>
    <row r="365" spans="3:22" hidden="1">
      <c r="C365" s="183">
        <v>9</v>
      </c>
      <c r="D365" s="80"/>
      <c r="E365" s="184">
        <v>24703266</v>
      </c>
      <c r="F365" s="184" t="s">
        <v>785</v>
      </c>
      <c r="G365" s="184" t="s">
        <v>808</v>
      </c>
      <c r="H365" s="184" t="s">
        <v>12</v>
      </c>
      <c r="I365" s="184" t="s">
        <v>409</v>
      </c>
      <c r="J365" s="184" t="s">
        <v>412</v>
      </c>
      <c r="K365" s="185" t="s">
        <v>813</v>
      </c>
      <c r="L365" s="80">
        <v>91334</v>
      </c>
      <c r="M365" s="186">
        <v>0.14857142857142899</v>
      </c>
      <c r="N365" s="187">
        <v>0.245714285714286</v>
      </c>
      <c r="O365" s="186">
        <v>0.40425531914893598</v>
      </c>
      <c r="P365" s="187">
        <v>0.46099290780141799</v>
      </c>
      <c r="Q365" s="186">
        <v>0.55963302752293598</v>
      </c>
      <c r="R365" s="187">
        <v>0.58715596330275199</v>
      </c>
      <c r="S365" s="186">
        <v>0.66197183098591605</v>
      </c>
      <c r="T365" s="187">
        <v>0.66197183098591605</v>
      </c>
      <c r="U365" s="186"/>
      <c r="V365" s="188"/>
    </row>
    <row r="366" spans="3:22" hidden="1">
      <c r="C366" s="183">
        <v>2</v>
      </c>
      <c r="D366" s="80"/>
      <c r="E366" s="184">
        <v>24633284</v>
      </c>
      <c r="F366" s="184" t="s">
        <v>785</v>
      </c>
      <c r="G366" s="184" t="s">
        <v>814</v>
      </c>
      <c r="H366" s="184" t="s">
        <v>12</v>
      </c>
      <c r="I366" s="184" t="s">
        <v>409</v>
      </c>
      <c r="J366" s="184" t="s">
        <v>420</v>
      </c>
      <c r="K366" s="185" t="s">
        <v>815</v>
      </c>
      <c r="L366" s="80">
        <v>90887</v>
      </c>
      <c r="M366" s="186" t="s">
        <v>416</v>
      </c>
      <c r="N366" s="187" t="s">
        <v>416</v>
      </c>
      <c r="O366" s="186" t="s">
        <v>416</v>
      </c>
      <c r="P366" s="187" t="s">
        <v>416</v>
      </c>
      <c r="Q366" s="186" t="s">
        <v>416</v>
      </c>
      <c r="R366" s="187" t="s">
        <v>416</v>
      </c>
      <c r="S366" s="186" t="s">
        <v>416</v>
      </c>
      <c r="T366" s="187" t="s">
        <v>416</v>
      </c>
      <c r="U366" s="186" t="s">
        <v>416</v>
      </c>
      <c r="V366" s="188" t="s">
        <v>416</v>
      </c>
    </row>
    <row r="367" spans="3:22" hidden="1">
      <c r="C367" s="183">
        <v>10</v>
      </c>
      <c r="D367" s="80"/>
      <c r="E367" s="184">
        <v>24633213</v>
      </c>
      <c r="F367" s="184" t="s">
        <v>785</v>
      </c>
      <c r="G367" s="184" t="s">
        <v>814</v>
      </c>
      <c r="H367" s="184" t="s">
        <v>12</v>
      </c>
      <c r="I367" s="184" t="s">
        <v>409</v>
      </c>
      <c r="J367" s="184" t="s">
        <v>412</v>
      </c>
      <c r="K367" s="185" t="s">
        <v>816</v>
      </c>
      <c r="L367" s="80">
        <v>91236</v>
      </c>
      <c r="M367" s="186">
        <v>0.25974025974025999</v>
      </c>
      <c r="N367" s="187">
        <v>0.35064935064935099</v>
      </c>
      <c r="O367" s="186">
        <v>0.415584415584416</v>
      </c>
      <c r="P367" s="187">
        <v>0.44155844155844198</v>
      </c>
      <c r="Q367" s="186">
        <v>0.49090909090909102</v>
      </c>
      <c r="R367" s="187">
        <v>0.52500000000000002</v>
      </c>
      <c r="S367" s="186">
        <v>0.47826086956521702</v>
      </c>
      <c r="T367" s="187">
        <v>0.5</v>
      </c>
      <c r="U367" s="186"/>
      <c r="V367" s="188"/>
    </row>
    <row r="368" spans="3:22" hidden="1">
      <c r="C368" s="183">
        <v>10</v>
      </c>
      <c r="D368" s="80"/>
      <c r="E368" s="184">
        <v>24633234</v>
      </c>
      <c r="F368" s="184" t="s">
        <v>785</v>
      </c>
      <c r="G368" s="184" t="s">
        <v>814</v>
      </c>
      <c r="H368" s="184" t="s">
        <v>12</v>
      </c>
      <c r="I368" s="184" t="s">
        <v>409</v>
      </c>
      <c r="J368" s="184" t="s">
        <v>412</v>
      </c>
      <c r="K368" s="185" t="s">
        <v>817</v>
      </c>
      <c r="L368" s="80">
        <v>90921</v>
      </c>
      <c r="M368" s="186">
        <v>0.26984126984126999</v>
      </c>
      <c r="N368" s="187">
        <v>0.317460317460317</v>
      </c>
      <c r="O368" s="186">
        <v>0.38095238095238099</v>
      </c>
      <c r="P368" s="187">
        <v>0.38095238095238099</v>
      </c>
      <c r="Q368" s="186">
        <v>0.38095238095238099</v>
      </c>
      <c r="R368" s="187">
        <v>0.37254901960784298</v>
      </c>
      <c r="S368" s="186">
        <v>0.34615384615384598</v>
      </c>
      <c r="T368" s="187">
        <v>0.34615384615384598</v>
      </c>
      <c r="U368" s="186"/>
      <c r="V368" s="188"/>
    </row>
    <row r="369" spans="3:22" hidden="1">
      <c r="C369" s="183">
        <v>2</v>
      </c>
      <c r="D369" s="80"/>
      <c r="E369" s="184">
        <v>24623284</v>
      </c>
      <c r="F369" s="184" t="s">
        <v>785</v>
      </c>
      <c r="G369" s="184" t="s">
        <v>818</v>
      </c>
      <c r="H369" s="184" t="s">
        <v>12</v>
      </c>
      <c r="I369" s="184" t="s">
        <v>409</v>
      </c>
      <c r="J369" s="184" t="s">
        <v>420</v>
      </c>
      <c r="K369" s="185" t="s">
        <v>819</v>
      </c>
      <c r="L369" s="80">
        <v>90887</v>
      </c>
      <c r="M369" s="186" t="s">
        <v>416</v>
      </c>
      <c r="N369" s="187" t="s">
        <v>416</v>
      </c>
      <c r="O369" s="186" t="s">
        <v>416</v>
      </c>
      <c r="P369" s="187" t="s">
        <v>416</v>
      </c>
      <c r="Q369" s="186" t="s">
        <v>416</v>
      </c>
      <c r="R369" s="187" t="s">
        <v>416</v>
      </c>
      <c r="S369" s="186" t="s">
        <v>416</v>
      </c>
      <c r="T369" s="187" t="s">
        <v>416</v>
      </c>
      <c r="U369" s="186" t="s">
        <v>416</v>
      </c>
      <c r="V369" s="188" t="s">
        <v>416</v>
      </c>
    </row>
    <row r="370" spans="3:22" hidden="1">
      <c r="C370" s="183">
        <v>10</v>
      </c>
      <c r="D370" s="80"/>
      <c r="E370" s="184">
        <v>24623213</v>
      </c>
      <c r="F370" s="184" t="s">
        <v>785</v>
      </c>
      <c r="G370" s="184" t="s">
        <v>818</v>
      </c>
      <c r="H370" s="184" t="s">
        <v>12</v>
      </c>
      <c r="I370" s="184" t="s">
        <v>409</v>
      </c>
      <c r="J370" s="184" t="s">
        <v>412</v>
      </c>
      <c r="K370" s="185" t="s">
        <v>820</v>
      </c>
      <c r="L370" s="80">
        <v>91236</v>
      </c>
      <c r="M370" s="186">
        <v>0.19298245614035101</v>
      </c>
      <c r="N370" s="187">
        <v>0.28070175438596501</v>
      </c>
      <c r="O370" s="186">
        <v>0.35087719298245601</v>
      </c>
      <c r="P370" s="187">
        <v>0.35087719298245601</v>
      </c>
      <c r="Q370" s="186">
        <v>0.54545454545454497</v>
      </c>
      <c r="R370" s="187">
        <v>0.54545454545454497</v>
      </c>
      <c r="S370" s="186">
        <v>0.54545454545454497</v>
      </c>
      <c r="T370" s="187"/>
      <c r="U370" s="186"/>
      <c r="V370" s="188"/>
    </row>
    <row r="371" spans="3:22" hidden="1">
      <c r="C371" s="183">
        <v>2</v>
      </c>
      <c r="D371" s="80"/>
      <c r="E371" s="184">
        <v>24933284</v>
      </c>
      <c r="F371" s="184" t="s">
        <v>785</v>
      </c>
      <c r="G371" s="184" t="s">
        <v>821</v>
      </c>
      <c r="H371" s="184" t="s">
        <v>12</v>
      </c>
      <c r="I371" s="184" t="s">
        <v>409</v>
      </c>
      <c r="J371" s="184" t="s">
        <v>420</v>
      </c>
      <c r="K371" s="185" t="s">
        <v>822</v>
      </c>
      <c r="L371" s="80">
        <v>90887</v>
      </c>
      <c r="M371" s="186" t="s">
        <v>416</v>
      </c>
      <c r="N371" s="187" t="s">
        <v>416</v>
      </c>
      <c r="O371" s="186" t="s">
        <v>416</v>
      </c>
      <c r="P371" s="187" t="s">
        <v>416</v>
      </c>
      <c r="Q371" s="186" t="s">
        <v>416</v>
      </c>
      <c r="R371" s="187" t="s">
        <v>416</v>
      </c>
      <c r="S371" s="186" t="s">
        <v>416</v>
      </c>
      <c r="T371" s="187" t="s">
        <v>416</v>
      </c>
      <c r="U371" s="186" t="s">
        <v>416</v>
      </c>
      <c r="V371" s="188" t="s">
        <v>416</v>
      </c>
    </row>
    <row r="372" spans="3:22" hidden="1">
      <c r="C372" s="183">
        <v>10</v>
      </c>
      <c r="D372" s="80"/>
      <c r="E372" s="184">
        <v>24933201</v>
      </c>
      <c r="F372" s="184" t="s">
        <v>785</v>
      </c>
      <c r="G372" s="184" t="s">
        <v>821</v>
      </c>
      <c r="H372" s="184" t="s">
        <v>12</v>
      </c>
      <c r="I372" s="184" t="s">
        <v>409</v>
      </c>
      <c r="J372" s="184" t="s">
        <v>412</v>
      </c>
      <c r="K372" s="185" t="s">
        <v>823</v>
      </c>
      <c r="L372" s="80">
        <v>91237</v>
      </c>
      <c r="M372" s="186">
        <v>0.24285714285714299</v>
      </c>
      <c r="N372" s="187">
        <v>0.371428571428571</v>
      </c>
      <c r="O372" s="186">
        <v>0.4</v>
      </c>
      <c r="P372" s="187">
        <v>0.41428571428571398</v>
      </c>
      <c r="Q372" s="186">
        <v>0.42857142857142899</v>
      </c>
      <c r="R372" s="187">
        <v>0.42857142857142899</v>
      </c>
      <c r="S372" s="186">
        <v>0.42857142857142899</v>
      </c>
      <c r="T372" s="187">
        <v>0.42857142857142899</v>
      </c>
      <c r="U372" s="186">
        <v>0.39622641509433998</v>
      </c>
      <c r="V372" s="188">
        <v>0.39622641509433998</v>
      </c>
    </row>
    <row r="373" spans="3:22" hidden="1">
      <c r="C373" s="183">
        <v>10</v>
      </c>
      <c r="D373" s="80"/>
      <c r="E373" s="184">
        <v>24933234</v>
      </c>
      <c r="F373" s="184" t="s">
        <v>785</v>
      </c>
      <c r="G373" s="184" t="s">
        <v>821</v>
      </c>
      <c r="H373" s="184" t="s">
        <v>12</v>
      </c>
      <c r="I373" s="184" t="s">
        <v>409</v>
      </c>
      <c r="J373" s="184" t="s">
        <v>412</v>
      </c>
      <c r="K373" s="185" t="s">
        <v>824</v>
      </c>
      <c r="L373" s="80">
        <v>90921</v>
      </c>
      <c r="M373" s="186" t="s">
        <v>416</v>
      </c>
      <c r="N373" s="187" t="s">
        <v>416</v>
      </c>
      <c r="O373" s="186" t="s">
        <v>416</v>
      </c>
      <c r="P373" s="187" t="s">
        <v>416</v>
      </c>
      <c r="Q373" s="186" t="s">
        <v>416</v>
      </c>
      <c r="R373" s="187" t="s">
        <v>416</v>
      </c>
      <c r="S373" s="186" t="s">
        <v>416</v>
      </c>
      <c r="T373" s="187" t="s">
        <v>416</v>
      </c>
      <c r="U373" s="186" t="s">
        <v>416</v>
      </c>
      <c r="V373" s="188" t="s">
        <v>416</v>
      </c>
    </row>
    <row r="374" spans="3:22" hidden="1">
      <c r="C374" s="183">
        <v>10</v>
      </c>
      <c r="D374" s="80"/>
      <c r="E374" s="184">
        <v>24623234</v>
      </c>
      <c r="F374" s="184" t="s">
        <v>785</v>
      </c>
      <c r="G374" s="184" t="s">
        <v>818</v>
      </c>
      <c r="H374" s="184" t="s">
        <v>12</v>
      </c>
      <c r="I374" s="184" t="s">
        <v>409</v>
      </c>
      <c r="J374" s="184" t="s">
        <v>412</v>
      </c>
      <c r="K374" s="185" t="s">
        <v>825</v>
      </c>
      <c r="L374" s="80">
        <v>90921</v>
      </c>
      <c r="M374" s="186">
        <v>0.24242424242424199</v>
      </c>
      <c r="N374" s="187">
        <v>0.39393939393939398</v>
      </c>
      <c r="O374" s="186">
        <v>0.48484848484848497</v>
      </c>
      <c r="P374" s="187">
        <v>0.48484848484848497</v>
      </c>
      <c r="Q374" s="186">
        <v>0.48484848484848497</v>
      </c>
      <c r="R374" s="187"/>
      <c r="S374" s="186"/>
      <c r="T374" s="187"/>
      <c r="U374" s="186"/>
      <c r="V374" s="188"/>
    </row>
    <row r="375" spans="3:22" hidden="1">
      <c r="C375" s="183">
        <v>9</v>
      </c>
      <c r="D375" s="80"/>
      <c r="E375" s="184">
        <v>24653263</v>
      </c>
      <c r="F375" s="184" t="s">
        <v>785</v>
      </c>
      <c r="G375" s="184" t="s">
        <v>826</v>
      </c>
      <c r="H375" s="184" t="s">
        <v>12</v>
      </c>
      <c r="I375" s="184" t="s">
        <v>418</v>
      </c>
      <c r="J375" s="184" t="s">
        <v>412</v>
      </c>
      <c r="K375" s="185" t="s">
        <v>827</v>
      </c>
      <c r="L375" s="185">
        <v>108030</v>
      </c>
      <c r="M375" s="186" t="s">
        <v>416</v>
      </c>
      <c r="N375" s="187" t="s">
        <v>416</v>
      </c>
      <c r="O375" s="186" t="s">
        <v>416</v>
      </c>
      <c r="P375" s="187" t="s">
        <v>416</v>
      </c>
      <c r="Q375" s="186" t="s">
        <v>416</v>
      </c>
      <c r="R375" s="187" t="s">
        <v>416</v>
      </c>
      <c r="S375" s="186" t="s">
        <v>416</v>
      </c>
      <c r="T375" s="187" t="s">
        <v>416</v>
      </c>
      <c r="U375" s="186" t="s">
        <v>416</v>
      </c>
      <c r="V375" s="188" t="s">
        <v>416</v>
      </c>
    </row>
    <row r="376" spans="3:22" hidden="1">
      <c r="C376" s="183"/>
      <c r="D376" s="80"/>
      <c r="E376" s="184" t="s">
        <v>442</v>
      </c>
      <c r="F376" s="184" t="s">
        <v>407</v>
      </c>
      <c r="G376" s="184" t="s">
        <v>417</v>
      </c>
      <c r="H376" s="184" t="s">
        <v>12</v>
      </c>
      <c r="I376" s="184" t="s">
        <v>418</v>
      </c>
      <c r="J376" s="184" t="s">
        <v>412</v>
      </c>
      <c r="K376" s="185" t="s">
        <v>443</v>
      </c>
      <c r="L376" s="185" t="s">
        <v>501</v>
      </c>
      <c r="M376" s="186" t="s">
        <v>416</v>
      </c>
      <c r="N376" s="187" t="s">
        <v>416</v>
      </c>
      <c r="O376" s="186" t="s">
        <v>416</v>
      </c>
      <c r="P376" s="187" t="s">
        <v>416</v>
      </c>
      <c r="Q376" s="186" t="s">
        <v>416</v>
      </c>
      <c r="R376" s="187" t="s">
        <v>416</v>
      </c>
      <c r="S376" s="186" t="s">
        <v>416</v>
      </c>
      <c r="T376" s="187" t="s">
        <v>416</v>
      </c>
      <c r="U376" s="186" t="s">
        <v>416</v>
      </c>
      <c r="V376" s="188" t="s">
        <v>416</v>
      </c>
    </row>
    <row r="377" spans="3:22" hidden="1">
      <c r="C377" s="183">
        <v>9</v>
      </c>
      <c r="D377" s="80"/>
      <c r="E377" s="184">
        <v>24643262</v>
      </c>
      <c r="F377" s="184" t="s">
        <v>785</v>
      </c>
      <c r="G377" s="184" t="s">
        <v>828</v>
      </c>
      <c r="H377" s="184" t="s">
        <v>12</v>
      </c>
      <c r="I377" s="184" t="s">
        <v>418</v>
      </c>
      <c r="J377" s="184" t="s">
        <v>412</v>
      </c>
      <c r="K377" s="185" t="s">
        <v>829</v>
      </c>
      <c r="L377" s="185">
        <v>108102</v>
      </c>
      <c r="M377" s="186" t="s">
        <v>416</v>
      </c>
      <c r="N377" s="187" t="s">
        <v>416</v>
      </c>
      <c r="O377" s="186" t="s">
        <v>416</v>
      </c>
      <c r="P377" s="187" t="s">
        <v>416</v>
      </c>
      <c r="Q377" s="186" t="s">
        <v>416</v>
      </c>
      <c r="R377" s="187" t="s">
        <v>416</v>
      </c>
      <c r="S377" s="186" t="s">
        <v>416</v>
      </c>
      <c r="T377" s="187" t="s">
        <v>416</v>
      </c>
      <c r="U377" s="186" t="s">
        <v>416</v>
      </c>
      <c r="V377" s="188" t="s">
        <v>416</v>
      </c>
    </row>
    <row r="378" spans="3:22" hidden="1">
      <c r="C378" s="183">
        <v>10</v>
      </c>
      <c r="D378" s="80"/>
      <c r="E378" s="184">
        <v>27323188</v>
      </c>
      <c r="F378" s="184" t="s">
        <v>830</v>
      </c>
      <c r="G378" s="184" t="s">
        <v>831</v>
      </c>
      <c r="H378" s="184" t="s">
        <v>12</v>
      </c>
      <c r="I378" s="184" t="s">
        <v>409</v>
      </c>
      <c r="J378" s="184" t="s">
        <v>410</v>
      </c>
      <c r="K378" s="185" t="s">
        <v>832</v>
      </c>
      <c r="L378" s="80">
        <v>90962</v>
      </c>
      <c r="M378" s="186">
        <v>0.23411371237458201</v>
      </c>
      <c r="N378" s="187">
        <v>0.337792642140468</v>
      </c>
      <c r="O378" s="186">
        <v>0.37123745819398002</v>
      </c>
      <c r="P378" s="187">
        <v>0.41137123745819398</v>
      </c>
      <c r="Q378" s="186">
        <v>0.42140468227424799</v>
      </c>
      <c r="R378" s="187">
        <v>0.43137254901960798</v>
      </c>
      <c r="S378" s="186">
        <v>0.45909090909090899</v>
      </c>
      <c r="T378" s="187">
        <v>0.45945945945945998</v>
      </c>
      <c r="U378" s="186">
        <v>0.45624999999999999</v>
      </c>
      <c r="V378" s="188">
        <v>0.48148148148148101</v>
      </c>
    </row>
    <row r="379" spans="3:22" hidden="1">
      <c r="C379" s="183">
        <v>2</v>
      </c>
      <c r="D379" s="80"/>
      <c r="E379" s="184">
        <v>27323284</v>
      </c>
      <c r="F379" s="184" t="s">
        <v>830</v>
      </c>
      <c r="G379" s="184" t="s">
        <v>831</v>
      </c>
      <c r="H379" s="184" t="s">
        <v>12</v>
      </c>
      <c r="I379" s="184" t="s">
        <v>409</v>
      </c>
      <c r="J379" s="184" t="s">
        <v>420</v>
      </c>
      <c r="K379" s="185" t="s">
        <v>833</v>
      </c>
      <c r="L379" s="80">
        <v>90887</v>
      </c>
      <c r="M379" s="186" t="s">
        <v>416</v>
      </c>
      <c r="N379" s="187" t="s">
        <v>416</v>
      </c>
      <c r="O379" s="186" t="s">
        <v>416</v>
      </c>
      <c r="P379" s="187" t="s">
        <v>416</v>
      </c>
      <c r="Q379" s="186" t="s">
        <v>416</v>
      </c>
      <c r="R379" s="187" t="s">
        <v>416</v>
      </c>
      <c r="S379" s="186" t="s">
        <v>416</v>
      </c>
      <c r="T379" s="187" t="s">
        <v>416</v>
      </c>
      <c r="U379" s="186" t="s">
        <v>416</v>
      </c>
      <c r="V379" s="188" t="s">
        <v>416</v>
      </c>
    </row>
    <row r="380" spans="3:22" hidden="1">
      <c r="C380" s="183">
        <v>10</v>
      </c>
      <c r="D380" s="80"/>
      <c r="E380" s="184">
        <v>27323751</v>
      </c>
      <c r="F380" s="184" t="s">
        <v>830</v>
      </c>
      <c r="G380" s="184" t="s">
        <v>831</v>
      </c>
      <c r="H380" s="184" t="s">
        <v>12</v>
      </c>
      <c r="I380" s="184" t="s">
        <v>409</v>
      </c>
      <c r="J380" s="184" t="s">
        <v>412</v>
      </c>
      <c r="K380" s="185" t="s">
        <v>834</v>
      </c>
      <c r="L380" s="80">
        <v>91141</v>
      </c>
      <c r="M380" s="186">
        <v>0.21806569343065699</v>
      </c>
      <c r="N380" s="187">
        <v>0.324361313868613</v>
      </c>
      <c r="O380" s="186">
        <v>0.38184306569343102</v>
      </c>
      <c r="P380" s="187">
        <v>0.41195255474452602</v>
      </c>
      <c r="Q380" s="186">
        <v>0.44200306591721999</v>
      </c>
      <c r="R380" s="187">
        <v>0.45459803354540201</v>
      </c>
      <c r="S380" s="186">
        <v>0.46428571428571402</v>
      </c>
      <c r="T380" s="187">
        <v>0.46051537822111399</v>
      </c>
      <c r="U380" s="186">
        <v>0.451440768409819</v>
      </c>
      <c r="V380" s="188">
        <v>0.44429882044560898</v>
      </c>
    </row>
    <row r="381" spans="3:22" hidden="1">
      <c r="C381" s="183">
        <v>10</v>
      </c>
      <c r="D381" s="80"/>
      <c r="E381" s="184">
        <v>27323214</v>
      </c>
      <c r="F381" s="184" t="s">
        <v>830</v>
      </c>
      <c r="G381" s="184" t="s">
        <v>831</v>
      </c>
      <c r="H381" s="184" t="s">
        <v>12</v>
      </c>
      <c r="I381" s="184" t="s">
        <v>409</v>
      </c>
      <c r="J381" s="184" t="s">
        <v>412</v>
      </c>
      <c r="K381" s="185" t="s">
        <v>835</v>
      </c>
      <c r="L381" s="80">
        <v>107528</v>
      </c>
      <c r="M381" s="186"/>
      <c r="N381" s="187"/>
      <c r="O381" s="186"/>
      <c r="P381" s="187"/>
      <c r="Q381" s="186"/>
      <c r="R381" s="187"/>
      <c r="S381" s="186"/>
      <c r="T381" s="187"/>
      <c r="U381" s="186"/>
      <c r="V381" s="188"/>
    </row>
    <row r="382" spans="3:22" hidden="1">
      <c r="C382" s="183">
        <v>10</v>
      </c>
      <c r="D382" s="80"/>
      <c r="E382" s="184">
        <v>27323213</v>
      </c>
      <c r="F382" s="184" t="s">
        <v>830</v>
      </c>
      <c r="G382" s="184" t="s">
        <v>831</v>
      </c>
      <c r="H382" s="184" t="s">
        <v>12</v>
      </c>
      <c r="I382" s="184" t="s">
        <v>409</v>
      </c>
      <c r="J382" s="184" t="s">
        <v>412</v>
      </c>
      <c r="K382" s="185" t="s">
        <v>836</v>
      </c>
      <c r="L382" s="80">
        <v>91236</v>
      </c>
      <c r="M382" s="186">
        <v>0.21635687732341999</v>
      </c>
      <c r="N382" s="187">
        <v>0.30408921933085498</v>
      </c>
      <c r="O382" s="186">
        <v>0.363568773234201</v>
      </c>
      <c r="P382" s="187">
        <v>0.39628252788104101</v>
      </c>
      <c r="Q382" s="186">
        <v>0.42786885245901601</v>
      </c>
      <c r="R382" s="187">
        <v>0.4438149197356</v>
      </c>
      <c r="S382" s="186">
        <v>0.45527522935779802</v>
      </c>
      <c r="T382" s="187">
        <v>0.45857142857142902</v>
      </c>
      <c r="U382" s="186">
        <v>0.50401606425702805</v>
      </c>
      <c r="V382" s="188">
        <v>0.505586592178771</v>
      </c>
    </row>
    <row r="383" spans="3:22" hidden="1">
      <c r="C383" s="183">
        <v>10</v>
      </c>
      <c r="D383" s="80"/>
      <c r="E383" s="184">
        <v>27323201</v>
      </c>
      <c r="F383" s="184" t="s">
        <v>830</v>
      </c>
      <c r="G383" s="184" t="s">
        <v>831</v>
      </c>
      <c r="H383" s="184" t="s">
        <v>12</v>
      </c>
      <c r="I383" s="184" t="s">
        <v>409</v>
      </c>
      <c r="J383" s="184" t="s">
        <v>412</v>
      </c>
      <c r="K383" s="185" t="s">
        <v>837</v>
      </c>
      <c r="L383" s="80">
        <v>91237</v>
      </c>
      <c r="M383" s="186">
        <v>0.22957198443579799</v>
      </c>
      <c r="N383" s="187">
        <v>0.33949416342412497</v>
      </c>
      <c r="O383" s="186">
        <v>0.38910505836575898</v>
      </c>
      <c r="P383" s="187">
        <v>0.428015564202335</v>
      </c>
      <c r="Q383" s="186">
        <v>0.45137420718816101</v>
      </c>
      <c r="R383" s="187">
        <v>0.46469248291571802</v>
      </c>
      <c r="S383" s="186">
        <v>0.47347994825355799</v>
      </c>
      <c r="T383" s="187">
        <v>0.48503937007873998</v>
      </c>
      <c r="U383" s="186">
        <v>0.50809716599190302</v>
      </c>
      <c r="V383" s="188">
        <v>0.49738219895287999</v>
      </c>
    </row>
    <row r="384" spans="3:22" hidden="1">
      <c r="C384" s="183">
        <v>9</v>
      </c>
      <c r="D384" s="80"/>
      <c r="E384" s="184">
        <v>27323266</v>
      </c>
      <c r="F384" s="184" t="s">
        <v>830</v>
      </c>
      <c r="G384" s="184" t="s">
        <v>831</v>
      </c>
      <c r="H384" s="184" t="s">
        <v>12</v>
      </c>
      <c r="I384" s="184" t="s">
        <v>409</v>
      </c>
      <c r="J384" s="184" t="s">
        <v>412</v>
      </c>
      <c r="K384" s="185" t="s">
        <v>838</v>
      </c>
      <c r="L384" s="80">
        <v>91334</v>
      </c>
      <c r="M384" s="186">
        <v>0.18380062305295899</v>
      </c>
      <c r="N384" s="187">
        <v>0.29906542056074797</v>
      </c>
      <c r="O384" s="186">
        <v>0.36949152542372898</v>
      </c>
      <c r="P384" s="187">
        <v>0.41694915254237302</v>
      </c>
      <c r="Q384" s="186">
        <v>0.45378151260504201</v>
      </c>
      <c r="R384" s="187">
        <v>0.46961325966850798</v>
      </c>
      <c r="S384" s="186">
        <v>0.5078125</v>
      </c>
      <c r="T384" s="187">
        <v>0.5</v>
      </c>
      <c r="U384" s="186">
        <v>0.47826086956521702</v>
      </c>
      <c r="V384" s="188">
        <v>0.39130434782608697</v>
      </c>
    </row>
    <row r="385" spans="3:22" hidden="1">
      <c r="C385" s="183">
        <v>10</v>
      </c>
      <c r="D385" s="80"/>
      <c r="E385" s="184">
        <v>27323711</v>
      </c>
      <c r="F385" s="184" t="s">
        <v>830</v>
      </c>
      <c r="G385" s="184" t="s">
        <v>831</v>
      </c>
      <c r="H385" s="184" t="s">
        <v>12</v>
      </c>
      <c r="I385" s="184" t="s">
        <v>409</v>
      </c>
      <c r="J385" s="184" t="s">
        <v>412</v>
      </c>
      <c r="K385" s="185" t="s">
        <v>839</v>
      </c>
      <c r="L385" s="80">
        <v>91431</v>
      </c>
      <c r="M385" s="186">
        <v>0.293333333333333</v>
      </c>
      <c r="N385" s="187">
        <v>0.45333333333333298</v>
      </c>
      <c r="O385" s="186">
        <v>0.49333333333333301</v>
      </c>
      <c r="P385" s="187">
        <v>0.52</v>
      </c>
      <c r="Q385" s="186">
        <v>0.46666666666666701</v>
      </c>
      <c r="R385" s="187">
        <v>0.46341463414634199</v>
      </c>
      <c r="S385" s="186">
        <v>0.54838709677419395</v>
      </c>
      <c r="T385" s="187">
        <v>0.71428571428571397</v>
      </c>
      <c r="U385" s="186"/>
      <c r="V385" s="188"/>
    </row>
    <row r="386" spans="3:22" hidden="1">
      <c r="C386" s="183">
        <v>10</v>
      </c>
      <c r="D386" s="80"/>
      <c r="E386" s="184">
        <v>27323234</v>
      </c>
      <c r="F386" s="184" t="s">
        <v>830</v>
      </c>
      <c r="G386" s="184" t="s">
        <v>831</v>
      </c>
      <c r="H386" s="184" t="s">
        <v>12</v>
      </c>
      <c r="I386" s="184" t="s">
        <v>409</v>
      </c>
      <c r="J386" s="184" t="s">
        <v>412</v>
      </c>
      <c r="K386" s="185" t="s">
        <v>840</v>
      </c>
      <c r="L386" s="80">
        <v>90921</v>
      </c>
      <c r="M386" s="186"/>
      <c r="N386" s="187"/>
      <c r="O386" s="186"/>
      <c r="P386" s="187"/>
      <c r="Q386" s="186"/>
      <c r="R386" s="187"/>
      <c r="S386" s="186"/>
      <c r="T386" s="187"/>
      <c r="U386" s="186"/>
      <c r="V386" s="188"/>
    </row>
    <row r="387" spans="3:22" hidden="1">
      <c r="C387" s="183">
        <v>10</v>
      </c>
      <c r="D387" s="80"/>
      <c r="E387" s="184">
        <v>27323186</v>
      </c>
      <c r="F387" s="184" t="s">
        <v>830</v>
      </c>
      <c r="G387" s="184" t="s">
        <v>831</v>
      </c>
      <c r="H387" s="184" t="s">
        <v>12</v>
      </c>
      <c r="I387" s="184" t="s">
        <v>409</v>
      </c>
      <c r="J387" s="184" t="s">
        <v>410</v>
      </c>
      <c r="K387" s="185" t="s">
        <v>841</v>
      </c>
      <c r="L387" s="80">
        <v>106952</v>
      </c>
      <c r="M387" s="186"/>
      <c r="N387" s="187"/>
      <c r="O387" s="186"/>
      <c r="P387" s="187"/>
      <c r="Q387" s="186"/>
      <c r="R387" s="187"/>
      <c r="S387" s="186"/>
      <c r="T387" s="187"/>
      <c r="U387" s="186"/>
      <c r="V387" s="188"/>
    </row>
    <row r="388" spans="3:22" hidden="1">
      <c r="C388" s="183">
        <v>4</v>
      </c>
      <c r="D388" s="80"/>
      <c r="E388" s="184">
        <v>27303350</v>
      </c>
      <c r="F388" s="184" t="s">
        <v>830</v>
      </c>
      <c r="G388" s="184" t="s">
        <v>842</v>
      </c>
      <c r="H388" s="184" t="s">
        <v>12</v>
      </c>
      <c r="I388" s="184" t="s">
        <v>409</v>
      </c>
      <c r="J388" s="184" t="s">
        <v>521</v>
      </c>
      <c r="K388" s="185" t="s">
        <v>843</v>
      </c>
      <c r="L388" s="80">
        <v>53678</v>
      </c>
      <c r="M388" s="186"/>
      <c r="N388" s="187"/>
      <c r="O388" s="186"/>
      <c r="P388" s="187"/>
      <c r="Q388" s="186"/>
      <c r="R388" s="187"/>
      <c r="S388" s="186"/>
      <c r="T388" s="187"/>
      <c r="U388" s="186"/>
      <c r="V388" s="188"/>
    </row>
    <row r="389" spans="3:22" hidden="1">
      <c r="C389" s="183">
        <v>10</v>
      </c>
      <c r="D389" s="80"/>
      <c r="E389" s="184">
        <v>27303188</v>
      </c>
      <c r="F389" s="184" t="s">
        <v>830</v>
      </c>
      <c r="G389" s="184" t="s">
        <v>842</v>
      </c>
      <c r="H389" s="184" t="s">
        <v>12</v>
      </c>
      <c r="I389" s="184" t="s">
        <v>409</v>
      </c>
      <c r="J389" s="184" t="s">
        <v>410</v>
      </c>
      <c r="K389" s="185" t="s">
        <v>844</v>
      </c>
      <c r="L389" s="80">
        <v>90962</v>
      </c>
      <c r="M389" s="186">
        <v>0.17208413001912001</v>
      </c>
      <c r="N389" s="187">
        <v>0.240917782026769</v>
      </c>
      <c r="O389" s="186">
        <v>0.29063097514340303</v>
      </c>
      <c r="P389" s="187">
        <v>0.330783938814532</v>
      </c>
      <c r="Q389" s="186">
        <v>0.35372848948374802</v>
      </c>
      <c r="R389" s="187">
        <v>0.373417721518987</v>
      </c>
      <c r="S389" s="186">
        <v>0.37416481069042301</v>
      </c>
      <c r="T389" s="187">
        <v>0.37264150943396201</v>
      </c>
      <c r="U389" s="186">
        <v>0.37336814621409897</v>
      </c>
      <c r="V389" s="188">
        <v>0.36784741144414201</v>
      </c>
    </row>
    <row r="390" spans="3:22" hidden="1">
      <c r="C390" s="183">
        <v>10</v>
      </c>
      <c r="D390" s="80"/>
      <c r="E390" s="184">
        <v>27303751</v>
      </c>
      <c r="F390" s="184" t="s">
        <v>830</v>
      </c>
      <c r="G390" s="184" t="s">
        <v>842</v>
      </c>
      <c r="H390" s="184" t="s">
        <v>12</v>
      </c>
      <c r="I390" s="184" t="s">
        <v>409</v>
      </c>
      <c r="J390" s="184" t="s">
        <v>412</v>
      </c>
      <c r="K390" s="185" t="s">
        <v>845</v>
      </c>
      <c r="L390" s="80">
        <v>91141</v>
      </c>
      <c r="M390" s="186">
        <v>0.202390438247012</v>
      </c>
      <c r="N390" s="187">
        <v>0.301195219123506</v>
      </c>
      <c r="O390" s="186">
        <v>0.349800796812749</v>
      </c>
      <c r="P390" s="187">
        <v>0.38247011952191201</v>
      </c>
      <c r="Q390" s="186">
        <v>0.40600176522506598</v>
      </c>
      <c r="R390" s="187">
        <v>0.42202729044834297</v>
      </c>
      <c r="S390" s="186">
        <v>0.43267108167770402</v>
      </c>
      <c r="T390" s="187">
        <v>0.454198473282443</v>
      </c>
      <c r="U390" s="186">
        <v>0.46814814814814798</v>
      </c>
      <c r="V390" s="188">
        <v>0.46140651801029198</v>
      </c>
    </row>
    <row r="391" spans="3:22" hidden="1">
      <c r="C391" s="183">
        <v>10</v>
      </c>
      <c r="D391" s="80"/>
      <c r="E391" s="184">
        <v>27303214</v>
      </c>
      <c r="F391" s="184" t="s">
        <v>830</v>
      </c>
      <c r="G391" s="184" t="s">
        <v>842</v>
      </c>
      <c r="H391" s="184" t="s">
        <v>12</v>
      </c>
      <c r="I391" s="184" t="s">
        <v>409</v>
      </c>
      <c r="J391" s="184" t="s">
        <v>412</v>
      </c>
      <c r="K391" s="185" t="s">
        <v>846</v>
      </c>
      <c r="L391" s="80">
        <v>107528</v>
      </c>
      <c r="M391" s="186"/>
      <c r="N391" s="187"/>
      <c r="O391" s="186"/>
      <c r="P391" s="187"/>
      <c r="Q391" s="186"/>
      <c r="R391" s="187"/>
      <c r="S391" s="186"/>
      <c r="T391" s="187"/>
      <c r="U391" s="186"/>
      <c r="V391" s="188"/>
    </row>
    <row r="392" spans="3:22" hidden="1">
      <c r="C392" s="183">
        <v>10</v>
      </c>
      <c r="D392" s="80"/>
      <c r="E392" s="184">
        <v>27303213</v>
      </c>
      <c r="F392" s="184" t="s">
        <v>830</v>
      </c>
      <c r="G392" s="184" t="s">
        <v>842</v>
      </c>
      <c r="H392" s="184" t="s">
        <v>12</v>
      </c>
      <c r="I392" s="184" t="s">
        <v>409</v>
      </c>
      <c r="J392" s="184" t="s">
        <v>412</v>
      </c>
      <c r="K392" s="185" t="s">
        <v>847</v>
      </c>
      <c r="L392" s="80">
        <v>91236</v>
      </c>
      <c r="M392" s="186">
        <v>0.18503937007874</v>
      </c>
      <c r="N392" s="187">
        <v>0.238188976377953</v>
      </c>
      <c r="O392" s="186">
        <v>0.28346456692913402</v>
      </c>
      <c r="P392" s="187">
        <v>0.30118110236220502</v>
      </c>
      <c r="Q392" s="186">
        <v>0.32166301969365402</v>
      </c>
      <c r="R392" s="187">
        <v>0.35114503816793902</v>
      </c>
      <c r="S392" s="186">
        <v>0.35057471264367801</v>
      </c>
      <c r="T392" s="187">
        <v>0.37769784172661902</v>
      </c>
      <c r="U392" s="186">
        <v>0.38157894736842102</v>
      </c>
      <c r="V392" s="188">
        <v>0.37810945273631802</v>
      </c>
    </row>
    <row r="393" spans="3:22" hidden="1">
      <c r="C393" s="183">
        <v>10</v>
      </c>
      <c r="D393" s="80"/>
      <c r="E393" s="184">
        <v>27303201</v>
      </c>
      <c r="F393" s="184" t="s">
        <v>830</v>
      </c>
      <c r="G393" s="184" t="s">
        <v>842</v>
      </c>
      <c r="H393" s="184" t="s">
        <v>12</v>
      </c>
      <c r="I393" s="184" t="s">
        <v>409</v>
      </c>
      <c r="J393" s="184" t="s">
        <v>412</v>
      </c>
      <c r="K393" s="185" t="s">
        <v>848</v>
      </c>
      <c r="L393" s="80">
        <v>91237</v>
      </c>
      <c r="M393" s="186">
        <v>0.20599250936329599</v>
      </c>
      <c r="N393" s="187">
        <v>0.284644194756554</v>
      </c>
      <c r="O393" s="186">
        <v>0.36401673640167398</v>
      </c>
      <c r="P393" s="187">
        <v>0.38493723849372402</v>
      </c>
      <c r="Q393" s="186">
        <v>0.40654205607476601</v>
      </c>
      <c r="R393" s="187">
        <v>0.41538461538461502</v>
      </c>
      <c r="S393" s="186">
        <v>0.42613636363636398</v>
      </c>
      <c r="T393" s="187">
        <v>0.420382165605096</v>
      </c>
      <c r="U393" s="186">
        <v>0.44444444444444398</v>
      </c>
      <c r="V393" s="188">
        <v>0.45833333333333298</v>
      </c>
    </row>
    <row r="394" spans="3:22" hidden="1">
      <c r="C394" s="183">
        <v>9</v>
      </c>
      <c r="D394" s="80"/>
      <c r="E394" s="184">
        <v>27303266</v>
      </c>
      <c r="F394" s="184" t="s">
        <v>830</v>
      </c>
      <c r="G394" s="184" t="s">
        <v>842</v>
      </c>
      <c r="H394" s="184" t="s">
        <v>12</v>
      </c>
      <c r="I394" s="184" t="s">
        <v>409</v>
      </c>
      <c r="J394" s="184" t="s">
        <v>412</v>
      </c>
      <c r="K394" s="185" t="s">
        <v>849</v>
      </c>
      <c r="L394" s="80">
        <v>91334</v>
      </c>
      <c r="M394" s="186">
        <v>0.155660377358491</v>
      </c>
      <c r="N394" s="187">
        <v>0.23113207547169801</v>
      </c>
      <c r="O394" s="186">
        <v>0.29797979797979801</v>
      </c>
      <c r="P394" s="187">
        <v>0.32575757575757602</v>
      </c>
      <c r="Q394" s="186">
        <v>0.33333333333333298</v>
      </c>
      <c r="R394" s="187">
        <v>0.35045317220543798</v>
      </c>
      <c r="S394" s="186">
        <v>0.36963696369637</v>
      </c>
      <c r="T394" s="187">
        <v>0.371428571428571</v>
      </c>
      <c r="U394" s="186">
        <v>0.37246963562752999</v>
      </c>
      <c r="V394" s="188">
        <v>0.38248847926267299</v>
      </c>
    </row>
    <row r="395" spans="3:22" hidden="1">
      <c r="C395" s="183">
        <v>10</v>
      </c>
      <c r="D395" s="80"/>
      <c r="E395" s="184">
        <v>27303186</v>
      </c>
      <c r="F395" s="184" t="s">
        <v>830</v>
      </c>
      <c r="G395" s="184" t="s">
        <v>842</v>
      </c>
      <c r="H395" s="184" t="s">
        <v>12</v>
      </c>
      <c r="I395" s="184" t="s">
        <v>409</v>
      </c>
      <c r="J395" s="184" t="s">
        <v>410</v>
      </c>
      <c r="K395" s="185" t="s">
        <v>850</v>
      </c>
      <c r="L395" s="80">
        <v>106952</v>
      </c>
      <c r="M395" s="186">
        <v>9.3023255813953501E-2</v>
      </c>
      <c r="N395" s="187">
        <v>9.3023255813953501E-2</v>
      </c>
      <c r="O395" s="186">
        <v>0.16666666666666699</v>
      </c>
      <c r="P395" s="187"/>
      <c r="Q395" s="186"/>
      <c r="R395" s="187"/>
      <c r="S395" s="186"/>
      <c r="T395" s="187"/>
      <c r="U395" s="186"/>
      <c r="V395" s="188"/>
    </row>
    <row r="396" spans="3:22" hidden="1">
      <c r="C396" s="183">
        <v>10</v>
      </c>
      <c r="D396" s="80"/>
      <c r="E396" s="184">
        <v>27313751</v>
      </c>
      <c r="F396" s="184" t="s">
        <v>830</v>
      </c>
      <c r="G396" s="184" t="s">
        <v>851</v>
      </c>
      <c r="H396" s="184" t="s">
        <v>12</v>
      </c>
      <c r="I396" s="184" t="s">
        <v>409</v>
      </c>
      <c r="J396" s="184" t="s">
        <v>412</v>
      </c>
      <c r="K396" s="185" t="s">
        <v>852</v>
      </c>
      <c r="L396" s="80">
        <v>91141</v>
      </c>
      <c r="M396" s="186">
        <v>0.194244604316547</v>
      </c>
      <c r="N396" s="187">
        <v>0.36690647482014399</v>
      </c>
      <c r="O396" s="186">
        <v>0.410071942446043</v>
      </c>
      <c r="P396" s="187">
        <v>0.43884892086330901</v>
      </c>
      <c r="Q396" s="186">
        <v>0.43884892086330901</v>
      </c>
      <c r="R396" s="187">
        <v>0.44604316546762601</v>
      </c>
      <c r="S396" s="186">
        <v>0.44604316546762601</v>
      </c>
      <c r="T396" s="187">
        <v>0.45323741007194301</v>
      </c>
      <c r="U396" s="186">
        <v>0.45323741007194301</v>
      </c>
      <c r="V396" s="188">
        <v>0.45323741007194301</v>
      </c>
    </row>
    <row r="397" spans="3:22" hidden="1">
      <c r="C397" s="183">
        <v>10</v>
      </c>
      <c r="D397" s="80"/>
      <c r="E397" s="184">
        <v>27313201</v>
      </c>
      <c r="F397" s="184" t="s">
        <v>830</v>
      </c>
      <c r="G397" s="184" t="s">
        <v>851</v>
      </c>
      <c r="H397" s="184" t="s">
        <v>12</v>
      </c>
      <c r="I397" s="184" t="s">
        <v>409</v>
      </c>
      <c r="J397" s="184" t="s">
        <v>412</v>
      </c>
      <c r="K397" s="185" t="s">
        <v>853</v>
      </c>
      <c r="L397" s="80">
        <v>91237</v>
      </c>
      <c r="M397" s="186" t="s">
        <v>416</v>
      </c>
      <c r="N397" s="187" t="s">
        <v>416</v>
      </c>
      <c r="O397" s="186" t="s">
        <v>416</v>
      </c>
      <c r="P397" s="187" t="s">
        <v>416</v>
      </c>
      <c r="Q397" s="186" t="s">
        <v>416</v>
      </c>
      <c r="R397" s="187" t="s">
        <v>416</v>
      </c>
      <c r="S397" s="186" t="s">
        <v>416</v>
      </c>
      <c r="T397" s="187" t="s">
        <v>416</v>
      </c>
      <c r="U397" s="186" t="s">
        <v>416</v>
      </c>
      <c r="V397" s="188" t="s">
        <v>416</v>
      </c>
    </row>
    <row r="398" spans="3:22" hidden="1">
      <c r="C398" s="183">
        <v>9</v>
      </c>
      <c r="D398" s="80"/>
      <c r="E398" s="184">
        <v>27313266</v>
      </c>
      <c r="F398" s="184" t="s">
        <v>830</v>
      </c>
      <c r="G398" s="184" t="s">
        <v>851</v>
      </c>
      <c r="H398" s="184" t="s">
        <v>12</v>
      </c>
      <c r="I398" s="184" t="s">
        <v>409</v>
      </c>
      <c r="J398" s="184" t="s">
        <v>412</v>
      </c>
      <c r="K398" s="185" t="s">
        <v>854</v>
      </c>
      <c r="L398" s="80">
        <v>91334</v>
      </c>
      <c r="M398" s="186">
        <v>0.11111111111111099</v>
      </c>
      <c r="N398" s="187">
        <v>0.18518518518518501</v>
      </c>
      <c r="O398" s="186">
        <v>0.18518518518518501</v>
      </c>
      <c r="P398" s="187">
        <v>0.18518518518518501</v>
      </c>
      <c r="Q398" s="186">
        <v>0.18518518518518501</v>
      </c>
      <c r="R398" s="187">
        <v>0.18518518518518501</v>
      </c>
      <c r="S398" s="186">
        <v>0.18518518518518501</v>
      </c>
      <c r="T398" s="187">
        <v>0.18518518518518501</v>
      </c>
      <c r="U398" s="186">
        <v>0.18518518518518501</v>
      </c>
      <c r="V398" s="188">
        <v>0.18518518518518501</v>
      </c>
    </row>
    <row r="399" spans="3:22" hidden="1">
      <c r="C399" s="183">
        <v>10</v>
      </c>
      <c r="D399" s="80"/>
      <c r="E399" s="184">
        <v>27753751</v>
      </c>
      <c r="F399" s="184" t="s">
        <v>855</v>
      </c>
      <c r="G399" s="184" t="s">
        <v>856</v>
      </c>
      <c r="H399" s="184" t="s">
        <v>12</v>
      </c>
      <c r="I399" s="184" t="s">
        <v>409</v>
      </c>
      <c r="J399" s="184" t="s">
        <v>412</v>
      </c>
      <c r="K399" s="185" t="s">
        <v>857</v>
      </c>
      <c r="L399" s="80">
        <v>91141</v>
      </c>
      <c r="M399" s="186">
        <v>0.151898734177215</v>
      </c>
      <c r="N399" s="187">
        <v>0.23544303797468399</v>
      </c>
      <c r="O399" s="186">
        <v>0.28860759493670901</v>
      </c>
      <c r="P399" s="187">
        <v>0.31139240506329102</v>
      </c>
      <c r="Q399" s="186">
        <v>0.35737704918032798</v>
      </c>
      <c r="R399" s="187">
        <v>0.37288135593220301</v>
      </c>
      <c r="S399" s="186">
        <v>0.40251572327044</v>
      </c>
      <c r="T399" s="187">
        <v>0.431034482758621</v>
      </c>
      <c r="U399" s="186">
        <v>0.47222222222222199</v>
      </c>
      <c r="V399" s="188"/>
    </row>
    <row r="400" spans="3:22" hidden="1">
      <c r="C400" s="183">
        <v>10</v>
      </c>
      <c r="D400" s="80"/>
      <c r="E400" s="184">
        <v>27753214</v>
      </c>
      <c r="F400" s="184" t="s">
        <v>855</v>
      </c>
      <c r="G400" s="184" t="s">
        <v>856</v>
      </c>
      <c r="H400" s="184" t="s">
        <v>12</v>
      </c>
      <c r="I400" s="184" t="s">
        <v>409</v>
      </c>
      <c r="J400" s="184" t="s">
        <v>412</v>
      </c>
      <c r="K400" s="185" t="s">
        <v>858</v>
      </c>
      <c r="L400" s="80">
        <v>107528</v>
      </c>
      <c r="M400" s="186"/>
      <c r="N400" s="187"/>
      <c r="O400" s="186"/>
      <c r="P400" s="187"/>
      <c r="Q400" s="186"/>
      <c r="R400" s="187"/>
      <c r="S400" s="186"/>
      <c r="T400" s="187"/>
      <c r="U400" s="186"/>
      <c r="V400" s="188"/>
    </row>
    <row r="401" spans="3:22" hidden="1">
      <c r="C401" s="183">
        <v>10</v>
      </c>
      <c r="D401" s="80"/>
      <c r="E401" s="184">
        <v>27753213</v>
      </c>
      <c r="F401" s="184" t="s">
        <v>855</v>
      </c>
      <c r="G401" s="184" t="s">
        <v>856</v>
      </c>
      <c r="H401" s="184" t="s">
        <v>12</v>
      </c>
      <c r="I401" s="184" t="s">
        <v>409</v>
      </c>
      <c r="J401" s="184" t="s">
        <v>412</v>
      </c>
      <c r="K401" s="185" t="s">
        <v>859</v>
      </c>
      <c r="L401" s="80">
        <v>91236</v>
      </c>
      <c r="M401" s="186">
        <v>0.21126760563380301</v>
      </c>
      <c r="N401" s="187">
        <v>0.38967136150234699</v>
      </c>
      <c r="O401" s="186">
        <v>0.460093896713615</v>
      </c>
      <c r="P401" s="187">
        <v>0.51643192488262901</v>
      </c>
      <c r="Q401" s="186">
        <v>0.61589403973509904</v>
      </c>
      <c r="R401" s="187">
        <v>0.70093457943925197</v>
      </c>
      <c r="S401" s="186"/>
      <c r="T401" s="187"/>
      <c r="U401" s="186"/>
      <c r="V401" s="188"/>
    </row>
    <row r="402" spans="3:22" hidden="1">
      <c r="C402" s="183">
        <v>10</v>
      </c>
      <c r="D402" s="80"/>
      <c r="E402" s="184">
        <v>27753201</v>
      </c>
      <c r="F402" s="184" t="s">
        <v>855</v>
      </c>
      <c r="G402" s="184" t="s">
        <v>856</v>
      </c>
      <c r="H402" s="184" t="s">
        <v>12</v>
      </c>
      <c r="I402" s="184" t="s">
        <v>409</v>
      </c>
      <c r="J402" s="184" t="s">
        <v>412</v>
      </c>
      <c r="K402" s="185" t="s">
        <v>860</v>
      </c>
      <c r="L402" s="80">
        <v>91237</v>
      </c>
      <c r="M402" s="186"/>
      <c r="N402" s="187"/>
      <c r="O402" s="186"/>
      <c r="P402" s="187"/>
      <c r="Q402" s="186"/>
      <c r="R402" s="187"/>
      <c r="S402" s="186"/>
      <c r="T402" s="187"/>
      <c r="U402" s="186"/>
      <c r="V402" s="188"/>
    </row>
    <row r="403" spans="3:22" hidden="1">
      <c r="C403" s="183">
        <v>9</v>
      </c>
      <c r="D403" s="80"/>
      <c r="E403" s="184">
        <v>27753266</v>
      </c>
      <c r="F403" s="184" t="s">
        <v>855</v>
      </c>
      <c r="G403" s="184" t="s">
        <v>856</v>
      </c>
      <c r="H403" s="184" t="s">
        <v>12</v>
      </c>
      <c r="I403" s="184" t="s">
        <v>409</v>
      </c>
      <c r="J403" s="184" t="s">
        <v>412</v>
      </c>
      <c r="K403" s="185" t="s">
        <v>861</v>
      </c>
      <c r="L403" s="80">
        <v>91334</v>
      </c>
      <c r="M403" s="186">
        <v>0.125</v>
      </c>
      <c r="N403" s="187">
        <v>0.265625</v>
      </c>
      <c r="O403" s="186">
        <v>0.296875</v>
      </c>
      <c r="P403" s="187">
        <v>0.390625</v>
      </c>
      <c r="Q403" s="186">
        <v>0.54545454545454497</v>
      </c>
      <c r="R403" s="187">
        <v>0.73333333333333295</v>
      </c>
      <c r="S403" s="186"/>
      <c r="T403" s="187"/>
      <c r="U403" s="186"/>
      <c r="V403" s="188"/>
    </row>
    <row r="404" spans="3:22" hidden="1">
      <c r="C404" s="183">
        <v>10</v>
      </c>
      <c r="D404" s="80"/>
      <c r="E404" s="184">
        <v>27753234</v>
      </c>
      <c r="F404" s="184" t="s">
        <v>855</v>
      </c>
      <c r="G404" s="184" t="s">
        <v>856</v>
      </c>
      <c r="H404" s="184" t="s">
        <v>12</v>
      </c>
      <c r="I404" s="184" t="s">
        <v>409</v>
      </c>
      <c r="J404" s="184" t="s">
        <v>412</v>
      </c>
      <c r="K404" s="185" t="s">
        <v>862</v>
      </c>
      <c r="L404" s="80">
        <v>90921</v>
      </c>
      <c r="M404" s="186"/>
      <c r="N404" s="187"/>
      <c r="O404" s="186"/>
      <c r="P404" s="187"/>
      <c r="Q404" s="186"/>
      <c r="R404" s="187"/>
      <c r="S404" s="186"/>
      <c r="T404" s="187"/>
      <c r="U404" s="186"/>
      <c r="V404" s="188"/>
    </row>
    <row r="405" spans="3:22" hidden="1">
      <c r="C405" s="183">
        <v>6</v>
      </c>
      <c r="D405" s="80"/>
      <c r="E405" s="184">
        <v>27793615</v>
      </c>
      <c r="F405" s="184" t="s">
        <v>855</v>
      </c>
      <c r="G405" s="184" t="s">
        <v>863</v>
      </c>
      <c r="H405" s="184" t="s">
        <v>12</v>
      </c>
      <c r="I405" s="184" t="s">
        <v>409</v>
      </c>
      <c r="J405" s="184" t="s">
        <v>423</v>
      </c>
      <c r="K405" s="185" t="s">
        <v>864</v>
      </c>
      <c r="L405" s="80">
        <v>53550</v>
      </c>
      <c r="M405" s="186">
        <v>0.4</v>
      </c>
      <c r="N405" s="187">
        <v>0.4</v>
      </c>
      <c r="O405" s="186">
        <v>0.4</v>
      </c>
      <c r="P405" s="187">
        <v>0.4</v>
      </c>
      <c r="Q405" s="186">
        <v>0.4</v>
      </c>
      <c r="R405" s="187">
        <v>0.4</v>
      </c>
      <c r="S405" s="186">
        <v>0.4</v>
      </c>
      <c r="T405" s="187">
        <v>0.4</v>
      </c>
      <c r="U405" s="186">
        <v>0.4</v>
      </c>
      <c r="V405" s="188">
        <v>0.4</v>
      </c>
    </row>
    <row r="406" spans="3:22" hidden="1">
      <c r="C406" s="183">
        <v>10</v>
      </c>
      <c r="D406" s="80"/>
      <c r="E406" s="184">
        <v>27793126</v>
      </c>
      <c r="F406" s="184" t="s">
        <v>855</v>
      </c>
      <c r="G406" s="184" t="s">
        <v>863</v>
      </c>
      <c r="H406" s="184" t="s">
        <v>12</v>
      </c>
      <c r="I406" s="184" t="s">
        <v>409</v>
      </c>
      <c r="J406" s="184" t="s">
        <v>410</v>
      </c>
      <c r="K406" s="185" t="s">
        <v>865</v>
      </c>
      <c r="L406" s="80">
        <v>104874</v>
      </c>
      <c r="M406" s="186">
        <v>0.238095238095238</v>
      </c>
      <c r="N406" s="187">
        <v>0.28571428571428598</v>
      </c>
      <c r="O406" s="186">
        <v>0.39534883720930197</v>
      </c>
      <c r="P406" s="187">
        <v>0.41176470588235298</v>
      </c>
      <c r="Q406" s="186">
        <v>0.38775510204081598</v>
      </c>
      <c r="R406" s="187">
        <v>0.33333333333333298</v>
      </c>
      <c r="S406" s="186">
        <v>0.35714285714285698</v>
      </c>
      <c r="T406" s="187"/>
      <c r="U406" s="186"/>
      <c r="V406" s="188"/>
    </row>
    <row r="407" spans="3:22" hidden="1">
      <c r="C407" s="183">
        <v>10</v>
      </c>
      <c r="D407" s="80"/>
      <c r="E407" s="184">
        <v>27793136</v>
      </c>
      <c r="F407" s="184" t="s">
        <v>855</v>
      </c>
      <c r="G407" s="184" t="s">
        <v>863</v>
      </c>
      <c r="H407" s="184" t="s">
        <v>12</v>
      </c>
      <c r="I407" s="184" t="s">
        <v>409</v>
      </c>
      <c r="J407" s="184" t="s">
        <v>410</v>
      </c>
      <c r="K407" s="185" t="s">
        <v>866</v>
      </c>
      <c r="L407" s="80">
        <v>104887</v>
      </c>
      <c r="M407" s="186">
        <v>0.20588235294117599</v>
      </c>
      <c r="N407" s="187">
        <v>0.29411764705882398</v>
      </c>
      <c r="O407" s="186">
        <v>0.476190476190476</v>
      </c>
      <c r="P407" s="187">
        <v>0.52380952380952395</v>
      </c>
      <c r="Q407" s="186">
        <v>0.4375</v>
      </c>
      <c r="R407" s="187">
        <v>0.4375</v>
      </c>
      <c r="S407" s="186">
        <v>0.28571428571428598</v>
      </c>
      <c r="T407" s="187"/>
      <c r="U407" s="186"/>
      <c r="V407" s="188"/>
    </row>
    <row r="408" spans="3:22" hidden="1">
      <c r="C408" s="183">
        <v>9</v>
      </c>
      <c r="D408" s="80"/>
      <c r="E408" s="184">
        <v>27793762</v>
      </c>
      <c r="F408" s="184" t="s">
        <v>855</v>
      </c>
      <c r="G408" s="184" t="s">
        <v>863</v>
      </c>
      <c r="H408" s="184" t="s">
        <v>12</v>
      </c>
      <c r="I408" s="184" t="s">
        <v>409</v>
      </c>
      <c r="J408" s="184" t="s">
        <v>412</v>
      </c>
      <c r="K408" s="185" t="s">
        <v>867</v>
      </c>
      <c r="L408" s="80">
        <v>105678</v>
      </c>
      <c r="M408" s="186">
        <v>0.231578947368421</v>
      </c>
      <c r="N408" s="187">
        <v>0.29473684210526302</v>
      </c>
      <c r="O408" s="186">
        <v>0.42647058823529399</v>
      </c>
      <c r="P408" s="187">
        <v>0.48936170212766</v>
      </c>
      <c r="Q408" s="186">
        <v>0.441176470588235</v>
      </c>
      <c r="R408" s="187">
        <v>0.38888888888888901</v>
      </c>
      <c r="S408" s="186"/>
      <c r="T408" s="187"/>
      <c r="U408" s="186"/>
      <c r="V408" s="188"/>
    </row>
    <row r="409" spans="3:22" hidden="1">
      <c r="C409" s="183">
        <v>10</v>
      </c>
      <c r="D409" s="80"/>
      <c r="E409" s="184">
        <v>27793188</v>
      </c>
      <c r="F409" s="184" t="s">
        <v>855</v>
      </c>
      <c r="G409" s="184" t="s">
        <v>863</v>
      </c>
      <c r="H409" s="184" t="s">
        <v>12</v>
      </c>
      <c r="I409" s="184" t="s">
        <v>409</v>
      </c>
      <c r="J409" s="184" t="s">
        <v>410</v>
      </c>
      <c r="K409" s="185" t="s">
        <v>868</v>
      </c>
      <c r="L409" s="80">
        <v>90962</v>
      </c>
      <c r="M409" s="186">
        <v>0.16591251885369501</v>
      </c>
      <c r="N409" s="187">
        <v>0.22775263951734501</v>
      </c>
      <c r="O409" s="186">
        <v>0.26546003016591302</v>
      </c>
      <c r="P409" s="187">
        <v>0.28657616892910998</v>
      </c>
      <c r="Q409" s="186">
        <v>0.30467571644042202</v>
      </c>
      <c r="R409" s="187">
        <v>0.313694267515924</v>
      </c>
      <c r="S409" s="186">
        <v>0.32530120481927699</v>
      </c>
      <c r="T409" s="187">
        <v>0.32310469314079399</v>
      </c>
      <c r="U409" s="186">
        <v>0.32015810276679801</v>
      </c>
      <c r="V409" s="188">
        <v>0.32692307692307698</v>
      </c>
    </row>
    <row r="410" spans="3:22" hidden="1">
      <c r="C410" s="183">
        <v>10</v>
      </c>
      <c r="D410" s="80"/>
      <c r="E410" s="184">
        <v>27793186</v>
      </c>
      <c r="F410" s="184" t="s">
        <v>855</v>
      </c>
      <c r="G410" s="184" t="s">
        <v>863</v>
      </c>
      <c r="H410" s="184" t="s">
        <v>12</v>
      </c>
      <c r="I410" s="184" t="s">
        <v>409</v>
      </c>
      <c r="J410" s="184" t="s">
        <v>410</v>
      </c>
      <c r="K410" s="185" t="s">
        <v>869</v>
      </c>
      <c r="L410" s="80">
        <v>106952</v>
      </c>
      <c r="M410" s="186">
        <v>2.27272727272727E-2</v>
      </c>
      <c r="N410" s="187">
        <v>2.27272727272727E-2</v>
      </c>
      <c r="O410" s="186">
        <v>6.25E-2</v>
      </c>
      <c r="P410" s="187"/>
      <c r="Q410" s="186"/>
      <c r="R410" s="187"/>
      <c r="S410" s="186"/>
      <c r="T410" s="187"/>
      <c r="U410" s="186"/>
      <c r="V410" s="188"/>
    </row>
    <row r="411" spans="3:22" hidden="1">
      <c r="C411" s="183">
        <v>2</v>
      </c>
      <c r="D411" s="80"/>
      <c r="E411" s="184">
        <v>27793284</v>
      </c>
      <c r="F411" s="184" t="s">
        <v>855</v>
      </c>
      <c r="G411" s="184" t="s">
        <v>863</v>
      </c>
      <c r="H411" s="184" t="s">
        <v>12</v>
      </c>
      <c r="I411" s="184" t="s">
        <v>409</v>
      </c>
      <c r="J411" s="184" t="s">
        <v>420</v>
      </c>
      <c r="K411" s="185" t="s">
        <v>870</v>
      </c>
      <c r="L411" s="80">
        <v>90887</v>
      </c>
      <c r="M411" s="186" t="s">
        <v>416</v>
      </c>
      <c r="N411" s="187" t="s">
        <v>416</v>
      </c>
      <c r="O411" s="186" t="s">
        <v>416</v>
      </c>
      <c r="P411" s="187" t="s">
        <v>416</v>
      </c>
      <c r="Q411" s="186" t="s">
        <v>416</v>
      </c>
      <c r="R411" s="187" t="s">
        <v>416</v>
      </c>
      <c r="S411" s="186" t="s">
        <v>416</v>
      </c>
      <c r="T411" s="187" t="s">
        <v>416</v>
      </c>
      <c r="U411" s="186" t="s">
        <v>416</v>
      </c>
      <c r="V411" s="188" t="s">
        <v>416</v>
      </c>
    </row>
    <row r="412" spans="3:22" hidden="1">
      <c r="C412" s="183">
        <v>10</v>
      </c>
      <c r="D412" s="80"/>
      <c r="E412" s="184">
        <v>27793751</v>
      </c>
      <c r="F412" s="184" t="s">
        <v>855</v>
      </c>
      <c r="G412" s="184" t="s">
        <v>863</v>
      </c>
      <c r="H412" s="184" t="s">
        <v>12</v>
      </c>
      <c r="I412" s="184" t="s">
        <v>409</v>
      </c>
      <c r="J412" s="184" t="s">
        <v>412</v>
      </c>
      <c r="K412" s="185" t="s">
        <v>871</v>
      </c>
      <c r="L412" s="80">
        <v>91141</v>
      </c>
      <c r="M412" s="186">
        <v>0.17958412098298701</v>
      </c>
      <c r="N412" s="187">
        <v>0.28544423440453698</v>
      </c>
      <c r="O412" s="186">
        <v>0.34404536862003798</v>
      </c>
      <c r="P412" s="187">
        <v>0.37807183364839297</v>
      </c>
      <c r="Q412" s="186">
        <v>0.42443064182194601</v>
      </c>
      <c r="R412" s="187">
        <v>0.44247787610619499</v>
      </c>
      <c r="S412" s="186">
        <v>0.45161290322580599</v>
      </c>
      <c r="T412" s="187">
        <v>0.46594005449591303</v>
      </c>
      <c r="U412" s="186">
        <v>0.46394984326018801</v>
      </c>
      <c r="V412" s="188">
        <v>0.48275862068965503</v>
      </c>
    </row>
    <row r="413" spans="3:22" hidden="1">
      <c r="C413" s="183">
        <v>10</v>
      </c>
      <c r="D413" s="80"/>
      <c r="E413" s="184">
        <v>27793214</v>
      </c>
      <c r="F413" s="184" t="s">
        <v>855</v>
      </c>
      <c r="G413" s="184" t="s">
        <v>863</v>
      </c>
      <c r="H413" s="184" t="s">
        <v>12</v>
      </c>
      <c r="I413" s="184" t="s">
        <v>409</v>
      </c>
      <c r="J413" s="184" t="s">
        <v>412</v>
      </c>
      <c r="K413" s="185" t="s">
        <v>872</v>
      </c>
      <c r="L413" s="80">
        <v>107528</v>
      </c>
      <c r="M413" s="186"/>
      <c r="N413" s="187"/>
      <c r="O413" s="186"/>
      <c r="P413" s="187"/>
      <c r="Q413" s="186"/>
      <c r="R413" s="187"/>
      <c r="S413" s="186"/>
      <c r="T413" s="187"/>
      <c r="U413" s="186"/>
      <c r="V413" s="188"/>
    </row>
    <row r="414" spans="3:22" hidden="1">
      <c r="C414" s="183">
        <v>10</v>
      </c>
      <c r="D414" s="80"/>
      <c r="E414" s="184">
        <v>27793213</v>
      </c>
      <c r="F414" s="184" t="s">
        <v>855</v>
      </c>
      <c r="G414" s="184" t="s">
        <v>863</v>
      </c>
      <c r="H414" s="184" t="s">
        <v>12</v>
      </c>
      <c r="I414" s="184" t="s">
        <v>409</v>
      </c>
      <c r="J414" s="184" t="s">
        <v>412</v>
      </c>
      <c r="K414" s="185" t="s">
        <v>873</v>
      </c>
      <c r="L414" s="80">
        <v>91236</v>
      </c>
      <c r="M414" s="186">
        <v>0.192753623188406</v>
      </c>
      <c r="N414" s="187">
        <v>0.27681159420289903</v>
      </c>
      <c r="O414" s="186">
        <v>0.30434782608695699</v>
      </c>
      <c r="P414" s="187">
        <v>0.33333333333333298</v>
      </c>
      <c r="Q414" s="186">
        <v>0.35426008968609901</v>
      </c>
      <c r="R414" s="187">
        <v>0.37111801242235998</v>
      </c>
      <c r="S414" s="186">
        <v>0.37318255250403898</v>
      </c>
      <c r="T414" s="187">
        <v>0.37685950413223102</v>
      </c>
      <c r="U414" s="186">
        <v>0.41199999999999998</v>
      </c>
      <c r="V414" s="188">
        <v>0.44096385542168698</v>
      </c>
    </row>
    <row r="415" spans="3:22" hidden="1">
      <c r="C415" s="183">
        <v>10</v>
      </c>
      <c r="D415" s="80"/>
      <c r="E415" s="184">
        <v>27793201</v>
      </c>
      <c r="F415" s="184" t="s">
        <v>855</v>
      </c>
      <c r="G415" s="184" t="s">
        <v>863</v>
      </c>
      <c r="H415" s="184" t="s">
        <v>12</v>
      </c>
      <c r="I415" s="184" t="s">
        <v>409</v>
      </c>
      <c r="J415" s="184" t="s">
        <v>412</v>
      </c>
      <c r="K415" s="185" t="s">
        <v>874</v>
      </c>
      <c r="L415" s="80">
        <v>91237</v>
      </c>
      <c r="M415" s="186">
        <v>0.28888888888888897</v>
      </c>
      <c r="N415" s="187">
        <v>0.38412698412698398</v>
      </c>
      <c r="O415" s="186">
        <v>0.49662162162162199</v>
      </c>
      <c r="P415" s="187">
        <v>0.52702702702702697</v>
      </c>
      <c r="Q415" s="186">
        <v>0.55805243445692898</v>
      </c>
      <c r="R415" s="187">
        <v>0.56275303643724695</v>
      </c>
      <c r="S415" s="186">
        <v>0.56372549019607798</v>
      </c>
      <c r="T415" s="187">
        <v>0.57526881720430101</v>
      </c>
      <c r="U415" s="186">
        <v>0.58992805755395705</v>
      </c>
      <c r="V415" s="188">
        <v>0.60526315789473695</v>
      </c>
    </row>
    <row r="416" spans="3:22" hidden="1">
      <c r="C416" s="183">
        <v>9</v>
      </c>
      <c r="D416" s="80"/>
      <c r="E416" s="184">
        <v>27793266</v>
      </c>
      <c r="F416" s="184" t="s">
        <v>855</v>
      </c>
      <c r="G416" s="184" t="s">
        <v>863</v>
      </c>
      <c r="H416" s="184" t="s">
        <v>12</v>
      </c>
      <c r="I416" s="184" t="s">
        <v>409</v>
      </c>
      <c r="J416" s="184" t="s">
        <v>412</v>
      </c>
      <c r="K416" s="185" t="s">
        <v>875</v>
      </c>
      <c r="L416" s="80">
        <v>91334</v>
      </c>
      <c r="M416" s="186">
        <v>0.17525773195876301</v>
      </c>
      <c r="N416" s="187">
        <v>0.30927835051546398</v>
      </c>
      <c r="O416" s="186">
        <v>0.46341463414634199</v>
      </c>
      <c r="P416" s="187">
        <v>0.51219512195121997</v>
      </c>
      <c r="Q416" s="186">
        <v>0.63333333333333297</v>
      </c>
      <c r="R416" s="187"/>
      <c r="S416" s="186"/>
      <c r="T416" s="187"/>
      <c r="U416" s="186"/>
      <c r="V416" s="188"/>
    </row>
    <row r="417" spans="3:22" hidden="1">
      <c r="C417" s="183">
        <v>10</v>
      </c>
      <c r="D417" s="80"/>
      <c r="E417" s="184">
        <v>27793234</v>
      </c>
      <c r="F417" s="184" t="s">
        <v>855</v>
      </c>
      <c r="G417" s="184" t="s">
        <v>863</v>
      </c>
      <c r="H417" s="184" t="s">
        <v>12</v>
      </c>
      <c r="I417" s="184" t="s">
        <v>409</v>
      </c>
      <c r="J417" s="184" t="s">
        <v>412</v>
      </c>
      <c r="K417" s="185" t="s">
        <v>876</v>
      </c>
      <c r="L417" s="80">
        <v>90921</v>
      </c>
      <c r="M417" s="186">
        <v>0.18181818181818199</v>
      </c>
      <c r="N417" s="187">
        <v>0.21212121212121199</v>
      </c>
      <c r="O417" s="186">
        <v>0.27272727272727298</v>
      </c>
      <c r="P417" s="187">
        <v>0.30303030303030298</v>
      </c>
      <c r="Q417" s="186">
        <v>0.30303030303030298</v>
      </c>
      <c r="R417" s="187">
        <v>0.30303030303030298</v>
      </c>
      <c r="S417" s="186">
        <v>0.30303030303030298</v>
      </c>
      <c r="T417" s="187">
        <v>0.27272727272727298</v>
      </c>
      <c r="U417" s="186">
        <v>0.27272727272727298</v>
      </c>
      <c r="V417" s="188">
        <v>0.31034482758620702</v>
      </c>
    </row>
    <row r="418" spans="3:22" hidden="1">
      <c r="C418" s="183">
        <v>10</v>
      </c>
      <c r="D418" s="80"/>
      <c r="E418" s="184">
        <v>27763751</v>
      </c>
      <c r="F418" s="184" t="s">
        <v>855</v>
      </c>
      <c r="G418" s="184" t="s">
        <v>877</v>
      </c>
      <c r="H418" s="184" t="s">
        <v>12</v>
      </c>
      <c r="I418" s="184" t="s">
        <v>409</v>
      </c>
      <c r="J418" s="184" t="s">
        <v>412</v>
      </c>
      <c r="K418" s="185" t="s">
        <v>878</v>
      </c>
      <c r="L418" s="80">
        <v>91141</v>
      </c>
      <c r="M418" s="186">
        <v>0.212048192771084</v>
      </c>
      <c r="N418" s="187">
        <v>0.30120481927710802</v>
      </c>
      <c r="O418" s="186">
        <v>0.33493975903614498</v>
      </c>
      <c r="P418" s="187">
        <v>0.35180722891566302</v>
      </c>
      <c r="Q418" s="186">
        <v>0.371428571428571</v>
      </c>
      <c r="R418" s="187">
        <v>0.34494773519163802</v>
      </c>
      <c r="S418" s="186">
        <v>0.34482758620689702</v>
      </c>
      <c r="T418" s="187">
        <v>0.32478632478632502</v>
      </c>
      <c r="U418" s="186">
        <v>0.27906976744186002</v>
      </c>
      <c r="V418" s="188"/>
    </row>
    <row r="419" spans="3:22" hidden="1">
      <c r="C419" s="183">
        <v>10</v>
      </c>
      <c r="D419" s="80"/>
      <c r="E419" s="184">
        <v>27763213</v>
      </c>
      <c r="F419" s="184" t="s">
        <v>855</v>
      </c>
      <c r="G419" s="184" t="s">
        <v>877</v>
      </c>
      <c r="H419" s="184" t="s">
        <v>12</v>
      </c>
      <c r="I419" s="184" t="s">
        <v>409</v>
      </c>
      <c r="J419" s="184" t="s">
        <v>412</v>
      </c>
      <c r="K419" s="185" t="s">
        <v>879</v>
      </c>
      <c r="L419" s="80">
        <v>91236</v>
      </c>
      <c r="M419" s="186">
        <v>0.238095238095238</v>
      </c>
      <c r="N419" s="187">
        <v>0.42857142857142899</v>
      </c>
      <c r="O419" s="186">
        <v>0.51190476190476197</v>
      </c>
      <c r="P419" s="187">
        <v>0.55952380952380998</v>
      </c>
      <c r="Q419" s="186">
        <v>0.532258064516129</v>
      </c>
      <c r="R419" s="187">
        <v>0.63265306122449005</v>
      </c>
      <c r="S419" s="186"/>
      <c r="T419" s="187"/>
      <c r="U419" s="186"/>
      <c r="V419" s="188"/>
    </row>
    <row r="420" spans="3:22" hidden="1">
      <c r="C420" s="183">
        <v>10</v>
      </c>
      <c r="D420" s="80"/>
      <c r="E420" s="184">
        <v>27763201</v>
      </c>
      <c r="F420" s="184" t="s">
        <v>855</v>
      </c>
      <c r="G420" s="184" t="s">
        <v>877</v>
      </c>
      <c r="H420" s="184" t="s">
        <v>12</v>
      </c>
      <c r="I420" s="184" t="s">
        <v>409</v>
      </c>
      <c r="J420" s="184" t="s">
        <v>412</v>
      </c>
      <c r="K420" s="185" t="s">
        <v>880</v>
      </c>
      <c r="L420" s="80">
        <v>91237</v>
      </c>
      <c r="M420" s="186">
        <v>0.44444444444444398</v>
      </c>
      <c r="N420" s="187">
        <v>0.54444444444444395</v>
      </c>
      <c r="O420" s="186">
        <v>0.56666666666666698</v>
      </c>
      <c r="P420" s="187">
        <v>0.58888888888888902</v>
      </c>
      <c r="Q420" s="186">
        <v>0.56923076923076898</v>
      </c>
      <c r="R420" s="187">
        <v>0.61702127659574502</v>
      </c>
      <c r="S420" s="186">
        <v>0.54545454545454497</v>
      </c>
      <c r="T420" s="187"/>
      <c r="U420" s="186"/>
      <c r="V420" s="188"/>
    </row>
    <row r="421" spans="3:22" hidden="1">
      <c r="C421" s="183">
        <v>9</v>
      </c>
      <c r="D421" s="80"/>
      <c r="E421" s="184">
        <v>27763266</v>
      </c>
      <c r="F421" s="184" t="s">
        <v>855</v>
      </c>
      <c r="G421" s="184" t="s">
        <v>877</v>
      </c>
      <c r="H421" s="184" t="s">
        <v>12</v>
      </c>
      <c r="I421" s="184" t="s">
        <v>409</v>
      </c>
      <c r="J421" s="184" t="s">
        <v>412</v>
      </c>
      <c r="K421" s="185" t="s">
        <v>881</v>
      </c>
      <c r="L421" s="80">
        <v>91334</v>
      </c>
      <c r="M421" s="186">
        <v>0.25714285714285701</v>
      </c>
      <c r="N421" s="187">
        <v>0.36428571428571399</v>
      </c>
      <c r="O421" s="186">
        <v>0.49107142857142899</v>
      </c>
      <c r="P421" s="187">
        <v>0.51785714285714302</v>
      </c>
      <c r="Q421" s="186">
        <v>0.61111111111111105</v>
      </c>
      <c r="R421" s="187">
        <v>0.68</v>
      </c>
      <c r="S421" s="186">
        <v>0.88888888888888895</v>
      </c>
      <c r="T421" s="187"/>
      <c r="U421" s="186"/>
      <c r="V421" s="188"/>
    </row>
    <row r="422" spans="3:22" hidden="1">
      <c r="C422" s="183">
        <v>10</v>
      </c>
      <c r="D422" s="80"/>
      <c r="E422" s="184">
        <v>27763234</v>
      </c>
      <c r="F422" s="184" t="s">
        <v>855</v>
      </c>
      <c r="G422" s="184" t="s">
        <v>877</v>
      </c>
      <c r="H422" s="184" t="s">
        <v>12</v>
      </c>
      <c r="I422" s="184" t="s">
        <v>409</v>
      </c>
      <c r="J422" s="184" t="s">
        <v>412</v>
      </c>
      <c r="K422" s="185" t="s">
        <v>882</v>
      </c>
      <c r="L422" s="80">
        <v>90921</v>
      </c>
      <c r="M422" s="186" t="s">
        <v>416</v>
      </c>
      <c r="N422" s="187" t="s">
        <v>416</v>
      </c>
      <c r="O422" s="186" t="s">
        <v>416</v>
      </c>
      <c r="P422" s="187" t="s">
        <v>416</v>
      </c>
      <c r="Q422" s="186" t="s">
        <v>416</v>
      </c>
      <c r="R422" s="187" t="s">
        <v>416</v>
      </c>
      <c r="S422" s="186" t="s">
        <v>416</v>
      </c>
      <c r="T422" s="187" t="s">
        <v>416</v>
      </c>
      <c r="U422" s="186" t="s">
        <v>416</v>
      </c>
      <c r="V422" s="188" t="s">
        <v>416</v>
      </c>
    </row>
    <row r="423" spans="3:22" hidden="1">
      <c r="C423" s="183">
        <v>6</v>
      </c>
      <c r="D423" s="80"/>
      <c r="E423" s="184">
        <v>27783615</v>
      </c>
      <c r="F423" s="184" t="s">
        <v>855</v>
      </c>
      <c r="G423" s="184" t="s">
        <v>883</v>
      </c>
      <c r="H423" s="184" t="s">
        <v>12</v>
      </c>
      <c r="I423" s="184" t="s">
        <v>409</v>
      </c>
      <c r="J423" s="184" t="s">
        <v>423</v>
      </c>
      <c r="K423" s="185" t="s">
        <v>884</v>
      </c>
      <c r="L423" s="80">
        <v>53550</v>
      </c>
      <c r="M423" s="186" t="s">
        <v>416</v>
      </c>
      <c r="N423" s="187" t="s">
        <v>416</v>
      </c>
      <c r="O423" s="186" t="s">
        <v>416</v>
      </c>
      <c r="P423" s="187" t="s">
        <v>416</v>
      </c>
      <c r="Q423" s="186" t="s">
        <v>416</v>
      </c>
      <c r="R423" s="187" t="s">
        <v>416</v>
      </c>
      <c r="S423" s="186" t="s">
        <v>416</v>
      </c>
      <c r="T423" s="187" t="s">
        <v>416</v>
      </c>
      <c r="U423" s="186" t="s">
        <v>416</v>
      </c>
      <c r="V423" s="188" t="s">
        <v>416</v>
      </c>
    </row>
    <row r="424" spans="3:22" hidden="1">
      <c r="C424" s="183">
        <v>2</v>
      </c>
      <c r="D424" s="80"/>
      <c r="E424" s="184">
        <v>27783283</v>
      </c>
      <c r="F424" s="184" t="s">
        <v>855</v>
      </c>
      <c r="G424" s="184" t="s">
        <v>883</v>
      </c>
      <c r="H424" s="184" t="s">
        <v>12</v>
      </c>
      <c r="I424" s="184" t="s">
        <v>409</v>
      </c>
      <c r="J424" s="184" t="s">
        <v>420</v>
      </c>
      <c r="K424" s="185" t="s">
        <v>885</v>
      </c>
      <c r="L424" s="80">
        <v>102942</v>
      </c>
      <c r="M424" s="186" t="s">
        <v>416</v>
      </c>
      <c r="N424" s="187" t="s">
        <v>416</v>
      </c>
      <c r="O424" s="186" t="s">
        <v>416</v>
      </c>
      <c r="P424" s="187" t="s">
        <v>416</v>
      </c>
      <c r="Q424" s="186" t="s">
        <v>416</v>
      </c>
      <c r="R424" s="187" t="s">
        <v>416</v>
      </c>
      <c r="S424" s="186" t="s">
        <v>416</v>
      </c>
      <c r="T424" s="187" t="s">
        <v>416</v>
      </c>
      <c r="U424" s="186" t="s">
        <v>416</v>
      </c>
      <c r="V424" s="188" t="s">
        <v>416</v>
      </c>
    </row>
    <row r="425" spans="3:22" hidden="1">
      <c r="C425" s="183">
        <v>10</v>
      </c>
      <c r="D425" s="80"/>
      <c r="E425" s="184">
        <v>27783126</v>
      </c>
      <c r="F425" s="184" t="s">
        <v>855</v>
      </c>
      <c r="G425" s="184" t="s">
        <v>883</v>
      </c>
      <c r="H425" s="184" t="s">
        <v>12</v>
      </c>
      <c r="I425" s="184" t="s">
        <v>409</v>
      </c>
      <c r="J425" s="184" t="s">
        <v>410</v>
      </c>
      <c r="K425" s="185" t="s">
        <v>886</v>
      </c>
      <c r="L425" s="80">
        <v>104874</v>
      </c>
      <c r="M425" s="186">
        <v>0.18974358974359001</v>
      </c>
      <c r="N425" s="187">
        <v>0.251282051282051</v>
      </c>
      <c r="O425" s="186">
        <v>0.335443037974684</v>
      </c>
      <c r="P425" s="187">
        <v>0.32</v>
      </c>
      <c r="Q425" s="186">
        <v>0.34615384615384598</v>
      </c>
      <c r="R425" s="187">
        <v>0.32727272727272699</v>
      </c>
      <c r="S425" s="186">
        <v>0.38461538461538503</v>
      </c>
      <c r="T425" s="187"/>
      <c r="U425" s="186"/>
      <c r="V425" s="188"/>
    </row>
    <row r="426" spans="3:22" hidden="1">
      <c r="C426" s="183">
        <v>10</v>
      </c>
      <c r="D426" s="80"/>
      <c r="E426" s="184">
        <v>27783136</v>
      </c>
      <c r="F426" s="184" t="s">
        <v>855</v>
      </c>
      <c r="G426" s="184" t="s">
        <v>883</v>
      </c>
      <c r="H426" s="184" t="s">
        <v>12</v>
      </c>
      <c r="I426" s="184" t="s">
        <v>409</v>
      </c>
      <c r="J426" s="184" t="s">
        <v>410</v>
      </c>
      <c r="K426" s="185" t="s">
        <v>887</v>
      </c>
      <c r="L426" s="80">
        <v>104887</v>
      </c>
      <c r="M426" s="186">
        <v>0.17647058823529399</v>
      </c>
      <c r="N426" s="187">
        <v>0.317647058823529</v>
      </c>
      <c r="O426" s="186">
        <v>0.45454545454545497</v>
      </c>
      <c r="P426" s="187">
        <v>0.54237288135593198</v>
      </c>
      <c r="Q426" s="186">
        <v>0.61111111111111105</v>
      </c>
      <c r="R426" s="187">
        <v>0.47826086956521702</v>
      </c>
      <c r="S426" s="186">
        <v>0.8</v>
      </c>
      <c r="T426" s="187"/>
      <c r="U426" s="186"/>
      <c r="V426" s="188"/>
    </row>
    <row r="427" spans="3:22" hidden="1">
      <c r="C427" s="183">
        <v>9</v>
      </c>
      <c r="D427" s="80"/>
      <c r="E427" s="184">
        <v>27783762</v>
      </c>
      <c r="F427" s="184" t="s">
        <v>855</v>
      </c>
      <c r="G427" s="184" t="s">
        <v>883</v>
      </c>
      <c r="H427" s="184" t="s">
        <v>12</v>
      </c>
      <c r="I427" s="184" t="s">
        <v>409</v>
      </c>
      <c r="J427" s="184" t="s">
        <v>412</v>
      </c>
      <c r="K427" s="185" t="s">
        <v>888</v>
      </c>
      <c r="L427" s="80">
        <v>105678</v>
      </c>
      <c r="M427" s="186">
        <v>0.12041884816753901</v>
      </c>
      <c r="N427" s="187">
        <v>0.18324607329842901</v>
      </c>
      <c r="O427" s="186">
        <v>0.25806451612903197</v>
      </c>
      <c r="P427" s="187">
        <v>0.31404958677686001</v>
      </c>
      <c r="Q427" s="186">
        <v>0.282608695652174</v>
      </c>
      <c r="R427" s="187">
        <v>0.27272727272727298</v>
      </c>
      <c r="S427" s="186">
        <v>0.11764705882352899</v>
      </c>
      <c r="T427" s="187"/>
      <c r="U427" s="186"/>
      <c r="V427" s="188"/>
    </row>
    <row r="428" spans="3:22" hidden="1">
      <c r="C428" s="183">
        <v>10</v>
      </c>
      <c r="D428" s="80"/>
      <c r="E428" s="184">
        <v>27783188</v>
      </c>
      <c r="F428" s="184" t="s">
        <v>855</v>
      </c>
      <c r="G428" s="184" t="s">
        <v>883</v>
      </c>
      <c r="H428" s="184" t="s">
        <v>12</v>
      </c>
      <c r="I428" s="184" t="s">
        <v>409</v>
      </c>
      <c r="J428" s="184" t="s">
        <v>410</v>
      </c>
      <c r="K428" s="185" t="s">
        <v>889</v>
      </c>
      <c r="L428" s="80">
        <v>90962</v>
      </c>
      <c r="M428" s="186">
        <v>0.16874066699850701</v>
      </c>
      <c r="N428" s="187">
        <v>0.246391239422598</v>
      </c>
      <c r="O428" s="186">
        <v>0.29716276754604298</v>
      </c>
      <c r="P428" s="187">
        <v>0.32901941264310602</v>
      </c>
      <c r="Q428" s="186">
        <v>0.35241413638626201</v>
      </c>
      <c r="R428" s="187">
        <v>0.36571428571428599</v>
      </c>
      <c r="S428" s="186">
        <v>0.37355371900826401</v>
      </c>
      <c r="T428" s="187">
        <v>0.371445153801509</v>
      </c>
      <c r="U428" s="186">
        <v>0.36838790931989901</v>
      </c>
      <c r="V428" s="188">
        <v>0.35573659198913798</v>
      </c>
    </row>
    <row r="429" spans="3:22" hidden="1">
      <c r="C429" s="183">
        <v>2</v>
      </c>
      <c r="D429" s="80"/>
      <c r="E429" s="184">
        <v>27783284</v>
      </c>
      <c r="F429" s="184" t="s">
        <v>855</v>
      </c>
      <c r="G429" s="184" t="s">
        <v>883</v>
      </c>
      <c r="H429" s="184" t="s">
        <v>12</v>
      </c>
      <c r="I429" s="184" t="s">
        <v>409</v>
      </c>
      <c r="J429" s="184" t="s">
        <v>420</v>
      </c>
      <c r="K429" s="185" t="s">
        <v>890</v>
      </c>
      <c r="L429" s="80">
        <v>90887</v>
      </c>
      <c r="M429" s="186" t="s">
        <v>416</v>
      </c>
      <c r="N429" s="187" t="s">
        <v>416</v>
      </c>
      <c r="O429" s="186" t="s">
        <v>416</v>
      </c>
      <c r="P429" s="187" t="s">
        <v>416</v>
      </c>
      <c r="Q429" s="186" t="s">
        <v>416</v>
      </c>
      <c r="R429" s="187" t="s">
        <v>416</v>
      </c>
      <c r="S429" s="186" t="s">
        <v>416</v>
      </c>
      <c r="T429" s="187" t="s">
        <v>416</v>
      </c>
      <c r="U429" s="186" t="s">
        <v>416</v>
      </c>
      <c r="V429" s="188" t="s">
        <v>416</v>
      </c>
    </row>
    <row r="430" spans="3:22" hidden="1">
      <c r="C430" s="183">
        <v>10</v>
      </c>
      <c r="D430" s="80"/>
      <c r="E430" s="184">
        <v>27783751</v>
      </c>
      <c r="F430" s="184" t="s">
        <v>855</v>
      </c>
      <c r="G430" s="184" t="s">
        <v>883</v>
      </c>
      <c r="H430" s="184" t="s">
        <v>12</v>
      </c>
      <c r="I430" s="184" t="s">
        <v>409</v>
      </c>
      <c r="J430" s="184" t="s">
        <v>412</v>
      </c>
      <c r="K430" s="185" t="s">
        <v>891</v>
      </c>
      <c r="L430" s="80">
        <v>91141</v>
      </c>
      <c r="M430" s="186">
        <v>0.20302547770700599</v>
      </c>
      <c r="N430" s="187">
        <v>0.29697452229299398</v>
      </c>
      <c r="O430" s="186">
        <v>0.35429936305732501</v>
      </c>
      <c r="P430" s="187">
        <v>0.38495222929936301</v>
      </c>
      <c r="Q430" s="186">
        <v>0.40713353632013899</v>
      </c>
      <c r="R430" s="187">
        <v>0.42608286252354099</v>
      </c>
      <c r="S430" s="186">
        <v>0.44444444444444398</v>
      </c>
      <c r="T430" s="187">
        <v>0.441176470588235</v>
      </c>
      <c r="U430" s="186">
        <v>0.443629086057372</v>
      </c>
      <c r="V430" s="188">
        <v>0.43695014662756598</v>
      </c>
    </row>
    <row r="431" spans="3:22" hidden="1">
      <c r="C431" s="183">
        <v>10</v>
      </c>
      <c r="D431" s="80"/>
      <c r="E431" s="184">
        <v>27783214</v>
      </c>
      <c r="F431" s="184" t="s">
        <v>855</v>
      </c>
      <c r="G431" s="184" t="s">
        <v>883</v>
      </c>
      <c r="H431" s="184" t="s">
        <v>12</v>
      </c>
      <c r="I431" s="184" t="s">
        <v>409</v>
      </c>
      <c r="J431" s="184" t="s">
        <v>412</v>
      </c>
      <c r="K431" s="185" t="s">
        <v>892</v>
      </c>
      <c r="L431" s="80">
        <v>107528</v>
      </c>
      <c r="M431" s="186"/>
      <c r="N431" s="187"/>
      <c r="O431" s="186"/>
      <c r="P431" s="187"/>
      <c r="Q431" s="186"/>
      <c r="R431" s="187"/>
      <c r="S431" s="186"/>
      <c r="T431" s="187"/>
      <c r="U431" s="186"/>
      <c r="V431" s="188"/>
    </row>
    <row r="432" spans="3:22" hidden="1">
      <c r="C432" s="183">
        <v>10</v>
      </c>
      <c r="D432" s="80"/>
      <c r="E432" s="184">
        <v>27783213</v>
      </c>
      <c r="F432" s="184" t="s">
        <v>855</v>
      </c>
      <c r="G432" s="184" t="s">
        <v>883</v>
      </c>
      <c r="H432" s="184" t="s">
        <v>12</v>
      </c>
      <c r="I432" s="184" t="s">
        <v>409</v>
      </c>
      <c r="J432" s="184" t="s">
        <v>412</v>
      </c>
      <c r="K432" s="185" t="s">
        <v>893</v>
      </c>
      <c r="L432" s="80">
        <v>91236</v>
      </c>
      <c r="M432" s="186">
        <v>0.23195187165775399</v>
      </c>
      <c r="N432" s="187">
        <v>0.330436720142603</v>
      </c>
      <c r="O432" s="186">
        <v>0.396390374331551</v>
      </c>
      <c r="P432" s="187">
        <v>0.439393939393939</v>
      </c>
      <c r="Q432" s="186">
        <v>0.47160775370581498</v>
      </c>
      <c r="R432" s="187">
        <v>0.49430894308943102</v>
      </c>
      <c r="S432" s="186">
        <v>0.50888995675156201</v>
      </c>
      <c r="T432" s="187">
        <v>0.513473423980222</v>
      </c>
      <c r="U432" s="186">
        <v>0.52612955906369097</v>
      </c>
      <c r="V432" s="188">
        <v>0.52690385180829202</v>
      </c>
    </row>
    <row r="433" spans="3:22" hidden="1">
      <c r="C433" s="183">
        <v>10</v>
      </c>
      <c r="D433" s="80"/>
      <c r="E433" s="184">
        <v>27783201</v>
      </c>
      <c r="F433" s="184" t="s">
        <v>855</v>
      </c>
      <c r="G433" s="184" t="s">
        <v>883</v>
      </c>
      <c r="H433" s="184" t="s">
        <v>12</v>
      </c>
      <c r="I433" s="184" t="s">
        <v>409</v>
      </c>
      <c r="J433" s="184" t="s">
        <v>412</v>
      </c>
      <c r="K433" s="185" t="s">
        <v>894</v>
      </c>
      <c r="L433" s="80">
        <v>91237</v>
      </c>
      <c r="M433" s="186">
        <v>0.25172596919808798</v>
      </c>
      <c r="N433" s="187">
        <v>0.35422198619224599</v>
      </c>
      <c r="O433" s="186">
        <v>0.43563799887577298</v>
      </c>
      <c r="P433" s="187">
        <v>0.473299606520517</v>
      </c>
      <c r="Q433" s="186">
        <v>0.50809464508094704</v>
      </c>
      <c r="R433" s="187">
        <v>0.53252850435948995</v>
      </c>
      <c r="S433" s="186">
        <v>0.55151964418087496</v>
      </c>
      <c r="T433" s="187">
        <v>0.56285949055053397</v>
      </c>
      <c r="U433" s="186">
        <v>0.57727737973387905</v>
      </c>
      <c r="V433" s="188">
        <v>0.581395348837209</v>
      </c>
    </row>
    <row r="434" spans="3:22" hidden="1">
      <c r="C434" s="183">
        <v>9</v>
      </c>
      <c r="D434" s="80"/>
      <c r="E434" s="184">
        <v>27783266</v>
      </c>
      <c r="F434" s="184" t="s">
        <v>855</v>
      </c>
      <c r="G434" s="184" t="s">
        <v>883</v>
      </c>
      <c r="H434" s="184" t="s">
        <v>12</v>
      </c>
      <c r="I434" s="184" t="s">
        <v>409</v>
      </c>
      <c r="J434" s="184" t="s">
        <v>412</v>
      </c>
      <c r="K434" s="185" t="s">
        <v>895</v>
      </c>
      <c r="L434" s="80">
        <v>91334</v>
      </c>
      <c r="M434" s="186">
        <v>0.213081036610448</v>
      </c>
      <c r="N434" s="187">
        <v>0.31550802139037398</v>
      </c>
      <c r="O434" s="186">
        <v>0.38976377952755897</v>
      </c>
      <c r="P434" s="187">
        <v>0.42319474835886201</v>
      </c>
      <c r="Q434" s="186">
        <v>0.44211529299666502</v>
      </c>
      <c r="R434" s="187">
        <v>0.452160493827161</v>
      </c>
      <c r="S434" s="186">
        <v>0.45521541950113398</v>
      </c>
      <c r="T434" s="187">
        <v>0.45692883895131098</v>
      </c>
      <c r="U434" s="186">
        <v>0.47566371681415898</v>
      </c>
      <c r="V434" s="188">
        <v>0.48206474190726201</v>
      </c>
    </row>
    <row r="435" spans="3:22" hidden="1">
      <c r="C435" s="183">
        <v>10</v>
      </c>
      <c r="D435" s="80"/>
      <c r="E435" s="184">
        <v>27783711</v>
      </c>
      <c r="F435" s="184" t="s">
        <v>855</v>
      </c>
      <c r="G435" s="184" t="s">
        <v>883</v>
      </c>
      <c r="H435" s="184" t="s">
        <v>12</v>
      </c>
      <c r="I435" s="184" t="s">
        <v>409</v>
      </c>
      <c r="J435" s="184" t="s">
        <v>412</v>
      </c>
      <c r="K435" s="185" t="s">
        <v>896</v>
      </c>
      <c r="L435" s="80">
        <v>91431</v>
      </c>
      <c r="M435" s="186">
        <v>0.25631768953068601</v>
      </c>
      <c r="N435" s="187">
        <v>0.38989169675090302</v>
      </c>
      <c r="O435" s="186">
        <v>0.45487364620938597</v>
      </c>
      <c r="P435" s="187">
        <v>0.50574712643678199</v>
      </c>
      <c r="Q435" s="186">
        <v>0.536170212765957</v>
      </c>
      <c r="R435" s="187">
        <v>0.54672897196261705</v>
      </c>
      <c r="S435" s="186">
        <v>0.57923497267759605</v>
      </c>
      <c r="T435" s="187">
        <v>0.57763975155279501</v>
      </c>
      <c r="U435" s="186">
        <v>0.63358778625954204</v>
      </c>
      <c r="V435" s="188">
        <v>0.62711864406779705</v>
      </c>
    </row>
    <row r="436" spans="3:22" hidden="1">
      <c r="C436" s="183">
        <v>10</v>
      </c>
      <c r="D436" s="80"/>
      <c r="E436" s="184">
        <v>27783234</v>
      </c>
      <c r="F436" s="184" t="s">
        <v>855</v>
      </c>
      <c r="G436" s="184" t="s">
        <v>883</v>
      </c>
      <c r="H436" s="184" t="s">
        <v>12</v>
      </c>
      <c r="I436" s="184" t="s">
        <v>409</v>
      </c>
      <c r="J436" s="184" t="s">
        <v>412</v>
      </c>
      <c r="K436" s="185" t="s">
        <v>897</v>
      </c>
      <c r="L436" s="80">
        <v>90921</v>
      </c>
      <c r="M436" s="186">
        <v>0.25609756097560998</v>
      </c>
      <c r="N436" s="187">
        <v>0.36933797909407701</v>
      </c>
      <c r="O436" s="186">
        <v>0.46753246753246802</v>
      </c>
      <c r="P436" s="187">
        <v>0.506493506493506</v>
      </c>
      <c r="Q436" s="186">
        <v>0.53432282003710596</v>
      </c>
      <c r="R436" s="187">
        <v>0.56448202959830895</v>
      </c>
      <c r="S436" s="186">
        <v>0.58009708737864096</v>
      </c>
      <c r="T436" s="187">
        <v>0.60458452722063005</v>
      </c>
      <c r="U436" s="186">
        <v>0.60489510489510501</v>
      </c>
      <c r="V436" s="188">
        <v>0.62978723404255299</v>
      </c>
    </row>
    <row r="437" spans="3:22" hidden="1">
      <c r="C437" s="183">
        <v>10</v>
      </c>
      <c r="D437" s="80"/>
      <c r="E437" s="184">
        <v>27783186</v>
      </c>
      <c r="F437" s="184" t="s">
        <v>855</v>
      </c>
      <c r="G437" s="184" t="s">
        <v>883</v>
      </c>
      <c r="H437" s="184" t="s">
        <v>12</v>
      </c>
      <c r="I437" s="184" t="s">
        <v>409</v>
      </c>
      <c r="J437" s="184" t="s">
        <v>410</v>
      </c>
      <c r="K437" s="185" t="s">
        <v>898</v>
      </c>
      <c r="L437" s="80">
        <v>106952</v>
      </c>
      <c r="M437" s="186">
        <v>0.157142857142857</v>
      </c>
      <c r="N437" s="187">
        <v>0.157142857142857</v>
      </c>
      <c r="O437" s="186">
        <v>0.36666666666666697</v>
      </c>
      <c r="P437" s="187"/>
      <c r="Q437" s="186"/>
      <c r="R437" s="187"/>
      <c r="S437" s="186"/>
      <c r="T437" s="187"/>
      <c r="U437" s="186"/>
      <c r="V437" s="188"/>
    </row>
    <row r="438" spans="3:22" hidden="1">
      <c r="C438" s="183">
        <v>2</v>
      </c>
      <c r="D438" s="80"/>
      <c r="E438" s="184">
        <v>27813283</v>
      </c>
      <c r="F438" s="184" t="s">
        <v>855</v>
      </c>
      <c r="G438" s="184" t="s">
        <v>899</v>
      </c>
      <c r="H438" s="184" t="s">
        <v>12</v>
      </c>
      <c r="I438" s="184" t="s">
        <v>409</v>
      </c>
      <c r="J438" s="184" t="s">
        <v>420</v>
      </c>
      <c r="K438" s="185" t="s">
        <v>900</v>
      </c>
      <c r="L438" s="80">
        <v>102942</v>
      </c>
      <c r="M438" s="186" t="s">
        <v>416</v>
      </c>
      <c r="N438" s="187" t="s">
        <v>416</v>
      </c>
      <c r="O438" s="186" t="s">
        <v>416</v>
      </c>
      <c r="P438" s="187" t="s">
        <v>416</v>
      </c>
      <c r="Q438" s="186" t="s">
        <v>416</v>
      </c>
      <c r="R438" s="187" t="s">
        <v>416</v>
      </c>
      <c r="S438" s="186" t="s">
        <v>416</v>
      </c>
      <c r="T438" s="187" t="s">
        <v>416</v>
      </c>
      <c r="U438" s="186" t="s">
        <v>416</v>
      </c>
      <c r="V438" s="188" t="s">
        <v>416</v>
      </c>
    </row>
    <row r="439" spans="3:22" hidden="1">
      <c r="C439" s="183">
        <v>9</v>
      </c>
      <c r="D439" s="80"/>
      <c r="E439" s="184">
        <v>27813762</v>
      </c>
      <c r="F439" s="184" t="s">
        <v>855</v>
      </c>
      <c r="G439" s="184" t="s">
        <v>899</v>
      </c>
      <c r="H439" s="184" t="s">
        <v>12</v>
      </c>
      <c r="I439" s="184" t="s">
        <v>409</v>
      </c>
      <c r="J439" s="184" t="s">
        <v>412</v>
      </c>
      <c r="K439" s="185" t="s">
        <v>901</v>
      </c>
      <c r="L439" s="80">
        <v>105678</v>
      </c>
      <c r="M439" s="186">
        <v>0.155963302752294</v>
      </c>
      <c r="N439" s="187">
        <v>0.21100917431192701</v>
      </c>
      <c r="O439" s="186">
        <v>0.30232558139534899</v>
      </c>
      <c r="P439" s="187">
        <v>0.34920634920634902</v>
      </c>
      <c r="Q439" s="186">
        <v>0.32500000000000001</v>
      </c>
      <c r="R439" s="187">
        <v>0.4</v>
      </c>
      <c r="S439" s="186"/>
      <c r="T439" s="187"/>
      <c r="U439" s="186"/>
      <c r="V439" s="188"/>
    </row>
    <row r="440" spans="3:22" hidden="1">
      <c r="C440" s="183">
        <v>10</v>
      </c>
      <c r="D440" s="80"/>
      <c r="E440" s="184">
        <v>27813188</v>
      </c>
      <c r="F440" s="184" t="s">
        <v>855</v>
      </c>
      <c r="G440" s="184" t="s">
        <v>899</v>
      </c>
      <c r="H440" s="184" t="s">
        <v>12</v>
      </c>
      <c r="I440" s="184" t="s">
        <v>409</v>
      </c>
      <c r="J440" s="184" t="s">
        <v>410</v>
      </c>
      <c r="K440" s="185" t="s">
        <v>902</v>
      </c>
      <c r="L440" s="80">
        <v>90962</v>
      </c>
      <c r="M440" s="186">
        <v>0.144230769230769</v>
      </c>
      <c r="N440" s="187">
        <v>0.237980769230769</v>
      </c>
      <c r="O440" s="186">
        <v>0.28365384615384598</v>
      </c>
      <c r="P440" s="187">
        <v>0.33894230769230799</v>
      </c>
      <c r="Q440" s="186">
        <v>0.38221153846153799</v>
      </c>
      <c r="R440" s="187">
        <v>0.40051679586563299</v>
      </c>
      <c r="S440" s="186">
        <v>0.46753246753246802</v>
      </c>
      <c r="T440" s="187">
        <v>0.48484848484848497</v>
      </c>
      <c r="U440" s="186">
        <v>0.51366120218579203</v>
      </c>
      <c r="V440" s="188">
        <v>0.55000000000000004</v>
      </c>
    </row>
    <row r="441" spans="3:22" hidden="1">
      <c r="C441" s="183">
        <v>10</v>
      </c>
      <c r="D441" s="80"/>
      <c r="E441" s="184">
        <v>27813751</v>
      </c>
      <c r="F441" s="184" t="s">
        <v>855</v>
      </c>
      <c r="G441" s="184" t="s">
        <v>899</v>
      </c>
      <c r="H441" s="184" t="s">
        <v>12</v>
      </c>
      <c r="I441" s="184" t="s">
        <v>409</v>
      </c>
      <c r="J441" s="184" t="s">
        <v>412</v>
      </c>
      <c r="K441" s="185" t="s">
        <v>903</v>
      </c>
      <c r="L441" s="80">
        <v>91141</v>
      </c>
      <c r="M441" s="186">
        <v>0.16591251885369501</v>
      </c>
      <c r="N441" s="187">
        <v>0.256410256410256</v>
      </c>
      <c r="O441" s="186">
        <v>0.295625942684766</v>
      </c>
      <c r="P441" s="187">
        <v>0.32126696832579199</v>
      </c>
      <c r="Q441" s="186">
        <v>0.34172661870503601</v>
      </c>
      <c r="R441" s="187">
        <v>0.37160751565762001</v>
      </c>
      <c r="S441" s="186">
        <v>0.42359249329758702</v>
      </c>
      <c r="T441" s="187">
        <v>0.44224422442244199</v>
      </c>
      <c r="U441" s="186">
        <v>0.55500000000000005</v>
      </c>
      <c r="V441" s="188">
        <v>0.64885496183206104</v>
      </c>
    </row>
    <row r="442" spans="3:22" hidden="1">
      <c r="C442" s="183">
        <v>10</v>
      </c>
      <c r="D442" s="80"/>
      <c r="E442" s="184">
        <v>27813214</v>
      </c>
      <c r="F442" s="184" t="s">
        <v>855</v>
      </c>
      <c r="G442" s="184" t="s">
        <v>899</v>
      </c>
      <c r="H442" s="184" t="s">
        <v>12</v>
      </c>
      <c r="I442" s="184" t="s">
        <v>409</v>
      </c>
      <c r="J442" s="184" t="s">
        <v>412</v>
      </c>
      <c r="K442" s="185" t="s">
        <v>904</v>
      </c>
      <c r="L442" s="80">
        <v>107528</v>
      </c>
      <c r="M442" s="186"/>
      <c r="N442" s="187"/>
      <c r="O442" s="186"/>
      <c r="P442" s="187"/>
      <c r="Q442" s="186"/>
      <c r="R442" s="187"/>
      <c r="S442" s="186"/>
      <c r="T442" s="187"/>
      <c r="U442" s="186"/>
      <c r="V442" s="188"/>
    </row>
    <row r="443" spans="3:22" hidden="1">
      <c r="C443" s="183">
        <v>10</v>
      </c>
      <c r="D443" s="80"/>
      <c r="E443" s="184">
        <v>27813213</v>
      </c>
      <c r="F443" s="184" t="s">
        <v>855</v>
      </c>
      <c r="G443" s="184" t="s">
        <v>899</v>
      </c>
      <c r="H443" s="184" t="s">
        <v>12</v>
      </c>
      <c r="I443" s="184" t="s">
        <v>409</v>
      </c>
      <c r="J443" s="184" t="s">
        <v>412</v>
      </c>
      <c r="K443" s="185" t="s">
        <v>905</v>
      </c>
      <c r="L443" s="80">
        <v>91236</v>
      </c>
      <c r="M443" s="186">
        <v>0.213483146067416</v>
      </c>
      <c r="N443" s="187">
        <v>0.37078651685393299</v>
      </c>
      <c r="O443" s="186">
        <v>0.42134831460674199</v>
      </c>
      <c r="P443" s="187">
        <v>0.50561797752809001</v>
      </c>
      <c r="Q443" s="186">
        <v>0.58064516129032295</v>
      </c>
      <c r="R443" s="187">
        <v>0.752941176470588</v>
      </c>
      <c r="S443" s="186"/>
      <c r="T443" s="187"/>
      <c r="U443" s="186"/>
      <c r="V443" s="188"/>
    </row>
    <row r="444" spans="3:22" hidden="1">
      <c r="C444" s="183">
        <v>10</v>
      </c>
      <c r="D444" s="80"/>
      <c r="E444" s="184">
        <v>27813201</v>
      </c>
      <c r="F444" s="184" t="s">
        <v>855</v>
      </c>
      <c r="G444" s="184" t="s">
        <v>899</v>
      </c>
      <c r="H444" s="184" t="s">
        <v>12</v>
      </c>
      <c r="I444" s="184" t="s">
        <v>409</v>
      </c>
      <c r="J444" s="184" t="s">
        <v>412</v>
      </c>
      <c r="K444" s="185" t="s">
        <v>906</v>
      </c>
      <c r="L444" s="80">
        <v>91237</v>
      </c>
      <c r="M444" s="186">
        <v>0.31578947368421101</v>
      </c>
      <c r="N444" s="187">
        <v>0.50877192982456099</v>
      </c>
      <c r="O444" s="186">
        <v>0.70707070707070696</v>
      </c>
      <c r="P444" s="187">
        <v>0.77777777777777801</v>
      </c>
      <c r="Q444" s="186"/>
      <c r="R444" s="187"/>
      <c r="S444" s="186"/>
      <c r="T444" s="187"/>
      <c r="U444" s="186"/>
      <c r="V444" s="188"/>
    </row>
    <row r="445" spans="3:22" hidden="1">
      <c r="C445" s="183">
        <v>9</v>
      </c>
      <c r="D445" s="80"/>
      <c r="E445" s="184">
        <v>27813266</v>
      </c>
      <c r="F445" s="184" t="s">
        <v>855</v>
      </c>
      <c r="G445" s="184" t="s">
        <v>899</v>
      </c>
      <c r="H445" s="184" t="s">
        <v>12</v>
      </c>
      <c r="I445" s="184" t="s">
        <v>409</v>
      </c>
      <c r="J445" s="184" t="s">
        <v>412</v>
      </c>
      <c r="K445" s="185" t="s">
        <v>907</v>
      </c>
      <c r="L445" s="80">
        <v>91334</v>
      </c>
      <c r="M445" s="186">
        <v>0.179640718562874</v>
      </c>
      <c r="N445" s="187">
        <v>0.329341317365269</v>
      </c>
      <c r="O445" s="186">
        <v>0.46969696969697</v>
      </c>
      <c r="P445" s="187">
        <v>0.53787878787878796</v>
      </c>
      <c r="Q445" s="186">
        <v>0.69230769230769196</v>
      </c>
      <c r="R445" s="187">
        <v>0.83333333333333304</v>
      </c>
      <c r="S445" s="186"/>
      <c r="T445" s="187"/>
      <c r="U445" s="186"/>
      <c r="V445" s="188"/>
    </row>
    <row r="446" spans="3:22" hidden="1">
      <c r="C446" s="183">
        <v>10</v>
      </c>
      <c r="D446" s="80"/>
      <c r="E446" s="184">
        <v>27813234</v>
      </c>
      <c r="F446" s="184" t="s">
        <v>855</v>
      </c>
      <c r="G446" s="184" t="s">
        <v>899</v>
      </c>
      <c r="H446" s="184" t="s">
        <v>12</v>
      </c>
      <c r="I446" s="184" t="s">
        <v>409</v>
      </c>
      <c r="J446" s="184" t="s">
        <v>412</v>
      </c>
      <c r="K446" s="185" t="s">
        <v>908</v>
      </c>
      <c r="L446" s="80">
        <v>90921</v>
      </c>
      <c r="M446" s="186">
        <v>0.24242424242424199</v>
      </c>
      <c r="N446" s="187">
        <v>0.54545454545454497</v>
      </c>
      <c r="O446" s="186">
        <v>0.81818181818181801</v>
      </c>
      <c r="P446" s="187"/>
      <c r="Q446" s="186"/>
      <c r="R446" s="187"/>
      <c r="S446" s="186"/>
      <c r="T446" s="187"/>
      <c r="U446" s="186"/>
      <c r="V446" s="188"/>
    </row>
    <row r="447" spans="3:22" hidden="1">
      <c r="C447" s="183">
        <v>10</v>
      </c>
      <c r="D447" s="80"/>
      <c r="E447" s="184">
        <v>27813186</v>
      </c>
      <c r="F447" s="184" t="s">
        <v>855</v>
      </c>
      <c r="G447" s="184" t="s">
        <v>899</v>
      </c>
      <c r="H447" s="184" t="s">
        <v>12</v>
      </c>
      <c r="I447" s="184" t="s">
        <v>409</v>
      </c>
      <c r="J447" s="184" t="s">
        <v>410</v>
      </c>
      <c r="K447" s="185" t="s">
        <v>909</v>
      </c>
      <c r="L447" s="80">
        <v>106952</v>
      </c>
      <c r="M447" s="186">
        <v>9.0909090909090898E-2</v>
      </c>
      <c r="N447" s="187">
        <v>9.0909090909090898E-2</v>
      </c>
      <c r="O447" s="186">
        <v>0.33333333333333298</v>
      </c>
      <c r="P447" s="187"/>
      <c r="Q447" s="186"/>
      <c r="R447" s="187"/>
      <c r="S447" s="186"/>
      <c r="T447" s="187"/>
      <c r="U447" s="186"/>
      <c r="V447" s="188"/>
    </row>
    <row r="448" spans="3:22" hidden="1">
      <c r="C448" s="183">
        <v>2</v>
      </c>
      <c r="D448" s="80"/>
      <c r="E448" s="184">
        <v>27143284</v>
      </c>
      <c r="F448" s="184" t="s">
        <v>910</v>
      </c>
      <c r="G448" s="184" t="s">
        <v>911</v>
      </c>
      <c r="H448" s="184" t="s">
        <v>12</v>
      </c>
      <c r="I448" s="184" t="s">
        <v>409</v>
      </c>
      <c r="J448" s="184" t="s">
        <v>420</v>
      </c>
      <c r="K448" s="185" t="s">
        <v>912</v>
      </c>
      <c r="L448" s="80">
        <v>90887</v>
      </c>
      <c r="M448" s="186" t="s">
        <v>416</v>
      </c>
      <c r="N448" s="187" t="s">
        <v>416</v>
      </c>
      <c r="O448" s="186" t="s">
        <v>416</v>
      </c>
      <c r="P448" s="187" t="s">
        <v>416</v>
      </c>
      <c r="Q448" s="186" t="s">
        <v>416</v>
      </c>
      <c r="R448" s="187" t="s">
        <v>416</v>
      </c>
      <c r="S448" s="186" t="s">
        <v>416</v>
      </c>
      <c r="T448" s="187" t="s">
        <v>416</v>
      </c>
      <c r="U448" s="186" t="s">
        <v>416</v>
      </c>
      <c r="V448" s="188" t="s">
        <v>416</v>
      </c>
    </row>
    <row r="449" spans="3:22" hidden="1">
      <c r="C449" s="183">
        <v>10</v>
      </c>
      <c r="D449" s="80"/>
      <c r="E449" s="184">
        <v>27143213</v>
      </c>
      <c r="F449" s="184" t="s">
        <v>910</v>
      </c>
      <c r="G449" s="184" t="s">
        <v>911</v>
      </c>
      <c r="H449" s="184" t="s">
        <v>12</v>
      </c>
      <c r="I449" s="184" t="s">
        <v>409</v>
      </c>
      <c r="J449" s="184" t="s">
        <v>412</v>
      </c>
      <c r="K449" s="185" t="s">
        <v>913</v>
      </c>
      <c r="L449" s="80">
        <v>91236</v>
      </c>
      <c r="M449" s="186">
        <v>0.18867924528301899</v>
      </c>
      <c r="N449" s="187">
        <v>0.28301886792452802</v>
      </c>
      <c r="O449" s="186">
        <v>0.30188679245283001</v>
      </c>
      <c r="P449" s="187">
        <v>0.30188679245283001</v>
      </c>
      <c r="Q449" s="186">
        <v>0.27586206896551702</v>
      </c>
      <c r="R449" s="187"/>
      <c r="S449" s="186"/>
      <c r="T449" s="187"/>
      <c r="U449" s="186"/>
      <c r="V449" s="188"/>
    </row>
    <row r="450" spans="3:22" hidden="1">
      <c r="C450" s="183">
        <v>10</v>
      </c>
      <c r="D450" s="80"/>
      <c r="E450" s="184">
        <v>27143201</v>
      </c>
      <c r="F450" s="184" t="s">
        <v>910</v>
      </c>
      <c r="G450" s="184" t="s">
        <v>911</v>
      </c>
      <c r="H450" s="184" t="s">
        <v>12</v>
      </c>
      <c r="I450" s="184" t="s">
        <v>409</v>
      </c>
      <c r="J450" s="184" t="s">
        <v>412</v>
      </c>
      <c r="K450" s="185" t="s">
        <v>914</v>
      </c>
      <c r="L450" s="80">
        <v>91237</v>
      </c>
      <c r="M450" s="186">
        <v>0.338983050847458</v>
      </c>
      <c r="N450" s="187">
        <v>0.44067796610169502</v>
      </c>
      <c r="O450" s="186">
        <v>0.44067796610169502</v>
      </c>
      <c r="P450" s="187">
        <v>0.44067796610169502</v>
      </c>
      <c r="Q450" s="186">
        <v>0.41176470588235298</v>
      </c>
      <c r="R450" s="187"/>
      <c r="S450" s="186"/>
      <c r="T450" s="187"/>
      <c r="U450" s="186"/>
      <c r="V450" s="188"/>
    </row>
    <row r="451" spans="3:22" hidden="1">
      <c r="C451" s="183">
        <v>10</v>
      </c>
      <c r="D451" s="80"/>
      <c r="E451" s="184">
        <v>27143234</v>
      </c>
      <c r="F451" s="184" t="s">
        <v>910</v>
      </c>
      <c r="G451" s="184" t="s">
        <v>911</v>
      </c>
      <c r="H451" s="184" t="s">
        <v>12</v>
      </c>
      <c r="I451" s="184" t="s">
        <v>409</v>
      </c>
      <c r="J451" s="184" t="s">
        <v>412</v>
      </c>
      <c r="K451" s="185" t="s">
        <v>915</v>
      </c>
      <c r="L451" s="80">
        <v>90921</v>
      </c>
      <c r="M451" s="186" t="s">
        <v>416</v>
      </c>
      <c r="N451" s="187" t="s">
        <v>416</v>
      </c>
      <c r="O451" s="186" t="s">
        <v>416</v>
      </c>
      <c r="P451" s="187" t="s">
        <v>416</v>
      </c>
      <c r="Q451" s="186" t="s">
        <v>416</v>
      </c>
      <c r="R451" s="187" t="s">
        <v>416</v>
      </c>
      <c r="S451" s="186" t="s">
        <v>416</v>
      </c>
      <c r="T451" s="187" t="s">
        <v>416</v>
      </c>
      <c r="U451" s="186" t="s">
        <v>416</v>
      </c>
      <c r="V451" s="188" t="s">
        <v>416</v>
      </c>
    </row>
    <row r="452" spans="3:22" hidden="1">
      <c r="C452" s="183">
        <v>6</v>
      </c>
      <c r="D452" s="80"/>
      <c r="E452" s="184">
        <v>27103335</v>
      </c>
      <c r="F452" s="184" t="s">
        <v>910</v>
      </c>
      <c r="G452" s="184" t="s">
        <v>11</v>
      </c>
      <c r="H452" s="184" t="s">
        <v>12</v>
      </c>
      <c r="I452" s="184" t="s">
        <v>418</v>
      </c>
      <c r="J452" s="184" t="s">
        <v>423</v>
      </c>
      <c r="K452" s="185" t="s">
        <v>916</v>
      </c>
      <c r="L452" s="80">
        <v>20633</v>
      </c>
      <c r="M452" s="186">
        <v>0.22752808988764001</v>
      </c>
      <c r="N452" s="187">
        <v>0.35393258426966301</v>
      </c>
      <c r="O452" s="186">
        <v>0.40449438202247201</v>
      </c>
      <c r="P452" s="187">
        <v>0.44082840236686399</v>
      </c>
      <c r="Q452" s="186">
        <v>0.47474747474747497</v>
      </c>
      <c r="R452" s="187">
        <v>0.53380782918149505</v>
      </c>
      <c r="S452" s="186">
        <v>0.54512635379061403</v>
      </c>
      <c r="T452" s="187">
        <v>0.543396226415094</v>
      </c>
      <c r="U452" s="186">
        <v>0.543396226415094</v>
      </c>
      <c r="V452" s="188">
        <v>0.543396226415094</v>
      </c>
    </row>
    <row r="453" spans="3:22" hidden="1">
      <c r="C453" s="183">
        <v>4</v>
      </c>
      <c r="D453" s="80"/>
      <c r="E453" s="184">
        <v>27103585</v>
      </c>
      <c r="F453" s="184" t="s">
        <v>910</v>
      </c>
      <c r="G453" s="184" t="s">
        <v>11</v>
      </c>
      <c r="H453" s="184" t="s">
        <v>12</v>
      </c>
      <c r="I453" s="184" t="s">
        <v>409</v>
      </c>
      <c r="J453" s="184" t="s">
        <v>521</v>
      </c>
      <c r="K453" s="185" t="s">
        <v>917</v>
      </c>
      <c r="L453" s="80">
        <v>54424</v>
      </c>
      <c r="M453" s="186">
        <v>0.176829268292683</v>
      </c>
      <c r="N453" s="187">
        <v>0.28048780487804897</v>
      </c>
      <c r="O453" s="186">
        <v>0.34756097560975602</v>
      </c>
      <c r="P453" s="187">
        <v>0.53658536585365901</v>
      </c>
      <c r="Q453" s="186">
        <v>0.53658536585365901</v>
      </c>
      <c r="R453" s="187">
        <v>0.53658536585365901</v>
      </c>
      <c r="S453" s="186">
        <v>0.53658536585365901</v>
      </c>
      <c r="T453" s="187">
        <v>0.53658536585365901</v>
      </c>
      <c r="U453" s="186">
        <v>0.53658536585365901</v>
      </c>
      <c r="V453" s="188">
        <v>0.53658536585365901</v>
      </c>
    </row>
    <row r="454" spans="3:22" hidden="1">
      <c r="C454" s="183">
        <v>6</v>
      </c>
      <c r="D454" s="80"/>
      <c r="E454" s="184">
        <v>27103620</v>
      </c>
      <c r="F454" s="184" t="s">
        <v>910</v>
      </c>
      <c r="G454" s="184" t="s">
        <v>11</v>
      </c>
      <c r="H454" s="184" t="s">
        <v>12</v>
      </c>
      <c r="I454" s="184" t="s">
        <v>409</v>
      </c>
      <c r="J454" s="184" t="s">
        <v>423</v>
      </c>
      <c r="K454" s="185" t="s">
        <v>918</v>
      </c>
      <c r="L454" s="80">
        <v>54425</v>
      </c>
      <c r="M454" s="186">
        <v>9.3333333333333296E-2</v>
      </c>
      <c r="N454" s="187">
        <v>0.33333333333333298</v>
      </c>
      <c r="O454" s="186">
        <v>0.34666666666666701</v>
      </c>
      <c r="P454" s="187">
        <v>0.34666666666666701</v>
      </c>
      <c r="Q454" s="186">
        <v>0.34666666666666701</v>
      </c>
      <c r="R454" s="187">
        <v>0.34666666666666701</v>
      </c>
      <c r="S454" s="186">
        <v>0.34666666666666701</v>
      </c>
      <c r="T454" s="187">
        <v>0.34666666666666701</v>
      </c>
      <c r="U454" s="186">
        <v>0.34666666666666701</v>
      </c>
      <c r="V454" s="188">
        <v>0.34666666666666701</v>
      </c>
    </row>
    <row r="455" spans="3:22" hidden="1">
      <c r="C455" s="183">
        <v>2</v>
      </c>
      <c r="D455" s="80"/>
      <c r="E455" s="184">
        <v>27103283</v>
      </c>
      <c r="F455" s="184" t="s">
        <v>910</v>
      </c>
      <c r="G455" s="184" t="s">
        <v>11</v>
      </c>
      <c r="H455" s="184" t="s">
        <v>12</v>
      </c>
      <c r="I455" s="184" t="s">
        <v>409</v>
      </c>
      <c r="J455" s="184" t="s">
        <v>420</v>
      </c>
      <c r="K455" s="185" t="s">
        <v>919</v>
      </c>
      <c r="L455" s="80">
        <v>102942</v>
      </c>
      <c r="M455" s="186" t="s">
        <v>416</v>
      </c>
      <c r="N455" s="187" t="s">
        <v>416</v>
      </c>
      <c r="O455" s="186" t="s">
        <v>416</v>
      </c>
      <c r="P455" s="187" t="s">
        <v>416</v>
      </c>
      <c r="Q455" s="186" t="s">
        <v>416</v>
      </c>
      <c r="R455" s="187" t="s">
        <v>416</v>
      </c>
      <c r="S455" s="186" t="s">
        <v>416</v>
      </c>
      <c r="T455" s="187" t="s">
        <v>416</v>
      </c>
      <c r="U455" s="186" t="s">
        <v>416</v>
      </c>
      <c r="V455" s="188" t="s">
        <v>416</v>
      </c>
    </row>
    <row r="456" spans="3:22" hidden="1">
      <c r="C456" s="183">
        <v>2</v>
      </c>
      <c r="D456" s="80"/>
      <c r="E456" s="184">
        <v>27103286</v>
      </c>
      <c r="F456" s="184" t="s">
        <v>910</v>
      </c>
      <c r="G456" s="184" t="s">
        <v>11</v>
      </c>
      <c r="H456" s="184" t="s">
        <v>12</v>
      </c>
      <c r="I456" s="184" t="s">
        <v>409</v>
      </c>
      <c r="J456" s="184" t="s">
        <v>420</v>
      </c>
      <c r="K456" s="185" t="s">
        <v>920</v>
      </c>
      <c r="L456" s="80">
        <v>103152</v>
      </c>
      <c r="M456" s="186" t="s">
        <v>416</v>
      </c>
      <c r="N456" s="187" t="s">
        <v>416</v>
      </c>
      <c r="O456" s="186" t="s">
        <v>416</v>
      </c>
      <c r="P456" s="187" t="s">
        <v>416</v>
      </c>
      <c r="Q456" s="186" t="s">
        <v>416</v>
      </c>
      <c r="R456" s="187" t="s">
        <v>416</v>
      </c>
      <c r="S456" s="186" t="s">
        <v>416</v>
      </c>
      <c r="T456" s="187" t="s">
        <v>416</v>
      </c>
      <c r="U456" s="186" t="s">
        <v>416</v>
      </c>
      <c r="V456" s="188" t="s">
        <v>416</v>
      </c>
    </row>
    <row r="457" spans="3:22" hidden="1">
      <c r="C457" s="183">
        <v>10</v>
      </c>
      <c r="D457" s="80"/>
      <c r="E457" s="184">
        <v>27103126</v>
      </c>
      <c r="F457" s="184" t="s">
        <v>910</v>
      </c>
      <c r="G457" s="184" t="s">
        <v>11</v>
      </c>
      <c r="H457" s="184" t="s">
        <v>12</v>
      </c>
      <c r="I457" s="184" t="s">
        <v>409</v>
      </c>
      <c r="J457" s="184" t="s">
        <v>410</v>
      </c>
      <c r="K457" s="185" t="s">
        <v>921</v>
      </c>
      <c r="L457" s="80">
        <v>104874</v>
      </c>
      <c r="M457" s="186">
        <v>0.113207547169811</v>
      </c>
      <c r="N457" s="187">
        <v>0.14150943396226401</v>
      </c>
      <c r="O457" s="186">
        <v>0.238461538461538</v>
      </c>
      <c r="P457" s="187">
        <v>0.36231884057970998</v>
      </c>
      <c r="Q457" s="186">
        <v>0.42105263157894701</v>
      </c>
      <c r="R457" s="187"/>
      <c r="S457" s="186"/>
      <c r="T457" s="187"/>
      <c r="U457" s="186"/>
      <c r="V457" s="188"/>
    </row>
    <row r="458" spans="3:22" hidden="1">
      <c r="C458" s="183">
        <v>10</v>
      </c>
      <c r="D458" s="80"/>
      <c r="E458" s="184">
        <v>27103136</v>
      </c>
      <c r="F458" s="184" t="s">
        <v>910</v>
      </c>
      <c r="G458" s="184" t="s">
        <v>11</v>
      </c>
      <c r="H458" s="184" t="s">
        <v>12</v>
      </c>
      <c r="I458" s="184" t="s">
        <v>409</v>
      </c>
      <c r="J458" s="184" t="s">
        <v>410</v>
      </c>
      <c r="K458" s="185" t="s">
        <v>922</v>
      </c>
      <c r="L458" s="80">
        <v>104887</v>
      </c>
      <c r="M458" s="186">
        <v>0.169014084507042</v>
      </c>
      <c r="N458" s="187">
        <v>0.183098591549296</v>
      </c>
      <c r="O458" s="186">
        <v>0.22807017543859701</v>
      </c>
      <c r="P458" s="187">
        <v>0.20588235294117599</v>
      </c>
      <c r="Q458" s="186"/>
      <c r="R458" s="187"/>
      <c r="S458" s="186"/>
      <c r="T458" s="187"/>
      <c r="U458" s="186"/>
      <c r="V458" s="188"/>
    </row>
    <row r="459" spans="3:22" hidden="1">
      <c r="C459" s="183">
        <v>10</v>
      </c>
      <c r="D459" s="80"/>
      <c r="E459" s="184">
        <v>27103186</v>
      </c>
      <c r="F459" s="184" t="s">
        <v>910</v>
      </c>
      <c r="G459" s="184" t="s">
        <v>11</v>
      </c>
      <c r="H459" s="184" t="s">
        <v>12</v>
      </c>
      <c r="I459" s="184" t="s">
        <v>409</v>
      </c>
      <c r="J459" s="184" t="s">
        <v>410</v>
      </c>
      <c r="K459" s="185" t="s">
        <v>923</v>
      </c>
      <c r="L459" s="80">
        <v>106952</v>
      </c>
      <c r="M459" s="186">
        <v>7.09677419354839E-2</v>
      </c>
      <c r="N459" s="187">
        <v>7.09677419354839E-2</v>
      </c>
      <c r="O459" s="186">
        <v>0.157142857142857</v>
      </c>
      <c r="P459" s="187"/>
      <c r="Q459" s="186"/>
      <c r="R459" s="187"/>
      <c r="S459" s="186"/>
      <c r="T459" s="187"/>
      <c r="U459" s="186"/>
      <c r="V459" s="188"/>
    </row>
    <row r="460" spans="3:22" hidden="1">
      <c r="C460" s="183">
        <v>9</v>
      </c>
      <c r="D460" s="80"/>
      <c r="E460" s="184">
        <v>27103761</v>
      </c>
      <c r="F460" s="184" t="s">
        <v>910</v>
      </c>
      <c r="G460" s="184" t="s">
        <v>11</v>
      </c>
      <c r="H460" s="184" t="s">
        <v>12</v>
      </c>
      <c r="I460" s="184" t="s">
        <v>418</v>
      </c>
      <c r="J460" s="184" t="s">
        <v>412</v>
      </c>
      <c r="K460" s="185" t="s">
        <v>924</v>
      </c>
      <c r="L460" s="80">
        <v>105575</v>
      </c>
      <c r="M460" s="186">
        <v>6.9364161849711004E-2</v>
      </c>
      <c r="N460" s="187">
        <v>0.10404624277456601</v>
      </c>
      <c r="O460" s="186">
        <v>0.15217391304347799</v>
      </c>
      <c r="P460" s="187">
        <v>0.19230769230769201</v>
      </c>
      <c r="Q460" s="186">
        <v>0.27536231884057999</v>
      </c>
      <c r="R460" s="187">
        <v>0.34375</v>
      </c>
      <c r="S460" s="186"/>
      <c r="T460" s="187"/>
      <c r="U460" s="186"/>
      <c r="V460" s="188"/>
    </row>
    <row r="461" spans="3:22" hidden="1">
      <c r="C461" s="183">
        <v>10</v>
      </c>
      <c r="D461" s="80"/>
      <c r="E461" s="184">
        <v>27103188</v>
      </c>
      <c r="F461" s="184" t="s">
        <v>910</v>
      </c>
      <c r="G461" s="184" t="s">
        <v>11</v>
      </c>
      <c r="H461" s="184" t="s">
        <v>12</v>
      </c>
      <c r="I461" s="184" t="s">
        <v>409</v>
      </c>
      <c r="J461" s="184" t="s">
        <v>410</v>
      </c>
      <c r="K461" s="185" t="s">
        <v>925</v>
      </c>
      <c r="L461" s="80">
        <v>90962</v>
      </c>
      <c r="M461" s="186">
        <v>0.166070150322119</v>
      </c>
      <c r="N461" s="187">
        <v>0.226198997852541</v>
      </c>
      <c r="O461" s="186">
        <v>0.27272727272727298</v>
      </c>
      <c r="P461" s="187">
        <v>0.30136005726556903</v>
      </c>
      <c r="Q461" s="186">
        <v>0.31782390837509</v>
      </c>
      <c r="R461" s="187">
        <v>0.33869731800766301</v>
      </c>
      <c r="S461" s="186">
        <v>0.34003350083752099</v>
      </c>
      <c r="T461" s="187">
        <v>0.347786811201445</v>
      </c>
      <c r="U461" s="186">
        <v>0.35077519379845001</v>
      </c>
      <c r="V461" s="188">
        <v>0.341772151898734</v>
      </c>
    </row>
    <row r="462" spans="3:22" hidden="1">
      <c r="C462" s="183">
        <v>2</v>
      </c>
      <c r="D462" s="80"/>
      <c r="E462" s="184">
        <v>27103284</v>
      </c>
      <c r="F462" s="184" t="s">
        <v>910</v>
      </c>
      <c r="G462" s="184" t="s">
        <v>11</v>
      </c>
      <c r="H462" s="184" t="s">
        <v>12</v>
      </c>
      <c r="I462" s="184" t="s">
        <v>409</v>
      </c>
      <c r="J462" s="184" t="s">
        <v>420</v>
      </c>
      <c r="K462" s="185" t="s">
        <v>926</v>
      </c>
      <c r="L462" s="80">
        <v>90887</v>
      </c>
      <c r="M462" s="186" t="s">
        <v>416</v>
      </c>
      <c r="N462" s="187" t="s">
        <v>416</v>
      </c>
      <c r="O462" s="186" t="s">
        <v>416</v>
      </c>
      <c r="P462" s="187" t="s">
        <v>416</v>
      </c>
      <c r="Q462" s="186" t="s">
        <v>416</v>
      </c>
      <c r="R462" s="187" t="s">
        <v>416</v>
      </c>
      <c r="S462" s="186" t="s">
        <v>416</v>
      </c>
      <c r="T462" s="187" t="s">
        <v>416</v>
      </c>
      <c r="U462" s="186" t="s">
        <v>416</v>
      </c>
      <c r="V462" s="188" t="s">
        <v>416</v>
      </c>
    </row>
    <row r="463" spans="3:22" hidden="1">
      <c r="C463" s="183">
        <v>10</v>
      </c>
      <c r="D463" s="80"/>
      <c r="E463" s="184">
        <v>27103751</v>
      </c>
      <c r="F463" s="184" t="s">
        <v>910</v>
      </c>
      <c r="G463" s="184" t="s">
        <v>11</v>
      </c>
      <c r="H463" s="184" t="s">
        <v>12</v>
      </c>
      <c r="I463" s="184" t="s">
        <v>409</v>
      </c>
      <c r="J463" s="184" t="s">
        <v>412</v>
      </c>
      <c r="K463" s="185" t="s">
        <v>927</v>
      </c>
      <c r="L463" s="80">
        <v>91141</v>
      </c>
      <c r="M463" s="186">
        <v>0.19356872635561201</v>
      </c>
      <c r="N463" s="187">
        <v>0.305170239596469</v>
      </c>
      <c r="O463" s="186">
        <v>0.36506935687263598</v>
      </c>
      <c r="P463" s="187">
        <v>0.39281210592686</v>
      </c>
      <c r="Q463" s="186">
        <v>0.43193524650478299</v>
      </c>
      <c r="R463" s="187">
        <v>0.44802578565672802</v>
      </c>
      <c r="S463" s="186">
        <v>0.45799457994579901</v>
      </c>
      <c r="T463" s="187">
        <v>0.46971201588877898</v>
      </c>
      <c r="U463" s="186">
        <v>0.46292134831460702</v>
      </c>
      <c r="V463" s="188">
        <v>0.46277915632754302</v>
      </c>
    </row>
    <row r="464" spans="3:22" hidden="1">
      <c r="C464" s="183">
        <v>10</v>
      </c>
      <c r="D464" s="80"/>
      <c r="E464" s="184">
        <v>27103213</v>
      </c>
      <c r="F464" s="184" t="s">
        <v>910</v>
      </c>
      <c r="G464" s="184" t="s">
        <v>11</v>
      </c>
      <c r="H464" s="184" t="s">
        <v>12</v>
      </c>
      <c r="I464" s="184" t="s">
        <v>409</v>
      </c>
      <c r="J464" s="184" t="s">
        <v>412</v>
      </c>
      <c r="K464" s="185" t="s">
        <v>928</v>
      </c>
      <c r="L464" s="80">
        <v>91236</v>
      </c>
      <c r="M464" s="186">
        <v>0.20272727272727301</v>
      </c>
      <c r="N464" s="187">
        <v>0.31727272727272698</v>
      </c>
      <c r="O464" s="186">
        <v>0.37909090909090898</v>
      </c>
      <c r="P464" s="187">
        <v>0.41454545454545499</v>
      </c>
      <c r="Q464" s="186">
        <v>0.437371663244353</v>
      </c>
      <c r="R464" s="187">
        <v>0.46895787139689599</v>
      </c>
      <c r="S464" s="186">
        <v>0.47852760736196298</v>
      </c>
      <c r="T464" s="187">
        <v>0.482384823848239</v>
      </c>
      <c r="U464" s="186">
        <v>0.465437788018433</v>
      </c>
      <c r="V464" s="188">
        <v>0.45155393053016502</v>
      </c>
    </row>
    <row r="465" spans="3:22" hidden="1">
      <c r="C465" s="183">
        <v>10</v>
      </c>
      <c r="D465" s="80"/>
      <c r="E465" s="184">
        <v>27103201</v>
      </c>
      <c r="F465" s="184" t="s">
        <v>910</v>
      </c>
      <c r="G465" s="184" t="s">
        <v>11</v>
      </c>
      <c r="H465" s="184" t="s">
        <v>12</v>
      </c>
      <c r="I465" s="184" t="s">
        <v>409</v>
      </c>
      <c r="J465" s="184" t="s">
        <v>412</v>
      </c>
      <c r="K465" s="185" t="s">
        <v>929</v>
      </c>
      <c r="L465" s="80">
        <v>91237</v>
      </c>
      <c r="M465" s="186">
        <v>0.19753086419753099</v>
      </c>
      <c r="N465" s="187">
        <v>0.26131687242798401</v>
      </c>
      <c r="O465" s="186">
        <v>0.36386138613861402</v>
      </c>
      <c r="P465" s="187">
        <v>0.38861386138613901</v>
      </c>
      <c r="Q465" s="186">
        <v>0.44590163934426202</v>
      </c>
      <c r="R465" s="187">
        <v>0.47080291970802901</v>
      </c>
      <c r="S465" s="186">
        <v>0.493506493506494</v>
      </c>
      <c r="T465" s="187">
        <v>0.52173913043478304</v>
      </c>
      <c r="U465" s="186">
        <v>0.53529411764705903</v>
      </c>
      <c r="V465" s="188">
        <v>0.48979591836734698</v>
      </c>
    </row>
    <row r="466" spans="3:22" hidden="1">
      <c r="C466" s="183">
        <v>9</v>
      </c>
      <c r="D466" s="80"/>
      <c r="E466" s="184">
        <v>27103266</v>
      </c>
      <c r="F466" s="184" t="s">
        <v>910</v>
      </c>
      <c r="G466" s="184" t="s">
        <v>11</v>
      </c>
      <c r="H466" s="184" t="s">
        <v>12</v>
      </c>
      <c r="I466" s="184" t="s">
        <v>409</v>
      </c>
      <c r="J466" s="184" t="s">
        <v>412</v>
      </c>
      <c r="K466" s="185" t="s">
        <v>930</v>
      </c>
      <c r="L466" s="80">
        <v>91334</v>
      </c>
      <c r="M466" s="186">
        <v>0.17151607963246601</v>
      </c>
      <c r="N466" s="187">
        <v>0.27105666156202102</v>
      </c>
      <c r="O466" s="186">
        <v>0.34003350083752099</v>
      </c>
      <c r="P466" s="187">
        <v>0.37688442211055301</v>
      </c>
      <c r="Q466" s="186">
        <v>0.40769230769230802</v>
      </c>
      <c r="R466" s="187">
        <v>0.43468950749464702</v>
      </c>
      <c r="S466" s="186">
        <v>0.45811518324607298</v>
      </c>
      <c r="T466" s="187">
        <v>0.45283018867924502</v>
      </c>
      <c r="U466" s="186">
        <v>0.43373493975903599</v>
      </c>
      <c r="V466" s="188">
        <v>0.46859903381642498</v>
      </c>
    </row>
    <row r="467" spans="3:22" hidden="1">
      <c r="C467" s="183">
        <v>10</v>
      </c>
      <c r="D467" s="80"/>
      <c r="E467" s="184">
        <v>27103234</v>
      </c>
      <c r="F467" s="184" t="s">
        <v>910</v>
      </c>
      <c r="G467" s="184" t="s">
        <v>11</v>
      </c>
      <c r="H467" s="184" t="s">
        <v>12</v>
      </c>
      <c r="I467" s="184" t="s">
        <v>409</v>
      </c>
      <c r="J467" s="184" t="s">
        <v>412</v>
      </c>
      <c r="K467" s="185" t="s">
        <v>931</v>
      </c>
      <c r="L467" s="80">
        <v>90921</v>
      </c>
      <c r="M467" s="186"/>
      <c r="N467" s="187">
        <v>8.3333333333333301E-2</v>
      </c>
      <c r="O467" s="186">
        <v>0.16666666666666699</v>
      </c>
      <c r="P467" s="187">
        <v>0.16666666666666699</v>
      </c>
      <c r="Q467" s="186">
        <v>0.25</v>
      </c>
      <c r="R467" s="187">
        <v>0.33333333333333298</v>
      </c>
      <c r="S467" s="186">
        <v>0.33333333333333298</v>
      </c>
      <c r="T467" s="187">
        <v>0.33333333333333298</v>
      </c>
      <c r="U467" s="186">
        <v>0.33333333333333298</v>
      </c>
      <c r="V467" s="188">
        <v>0.33333333333333298</v>
      </c>
    </row>
    <row r="468" spans="3:22" hidden="1">
      <c r="C468" s="183">
        <v>10</v>
      </c>
      <c r="D468" s="80"/>
      <c r="E468" s="184">
        <v>27103477</v>
      </c>
      <c r="F468" s="184" t="s">
        <v>910</v>
      </c>
      <c r="G468" s="184" t="s">
        <v>11</v>
      </c>
      <c r="H468" s="184" t="s">
        <v>12</v>
      </c>
      <c r="I468" s="184" t="s">
        <v>418</v>
      </c>
      <c r="J468" s="184" t="s">
        <v>412</v>
      </c>
      <c r="K468" s="185" t="s">
        <v>932</v>
      </c>
      <c r="L468" s="80">
        <v>90921</v>
      </c>
      <c r="M468" s="186" t="s">
        <v>416</v>
      </c>
      <c r="N468" s="187" t="s">
        <v>416</v>
      </c>
      <c r="O468" s="186" t="s">
        <v>416</v>
      </c>
      <c r="P468" s="187" t="s">
        <v>416</v>
      </c>
      <c r="Q468" s="186" t="s">
        <v>416</v>
      </c>
      <c r="R468" s="187" t="s">
        <v>416</v>
      </c>
      <c r="S468" s="186" t="s">
        <v>416</v>
      </c>
      <c r="T468" s="187" t="s">
        <v>416</v>
      </c>
      <c r="U468" s="186" t="s">
        <v>416</v>
      </c>
      <c r="V468" s="188" t="s">
        <v>416</v>
      </c>
    </row>
    <row r="469" spans="3:22" hidden="1">
      <c r="C469" s="183">
        <v>6</v>
      </c>
      <c r="D469" s="80"/>
      <c r="E469" s="184">
        <v>27113335</v>
      </c>
      <c r="F469" s="184" t="s">
        <v>910</v>
      </c>
      <c r="G469" s="184" t="s">
        <v>933</v>
      </c>
      <c r="H469" s="184" t="s">
        <v>12</v>
      </c>
      <c r="I469" s="184" t="s">
        <v>418</v>
      </c>
      <c r="J469" s="184" t="s">
        <v>423</v>
      </c>
      <c r="K469" s="185" t="s">
        <v>934</v>
      </c>
      <c r="L469" s="80">
        <v>20633</v>
      </c>
      <c r="M469" s="186">
        <v>0.6875</v>
      </c>
      <c r="N469" s="187"/>
      <c r="O469" s="186"/>
      <c r="P469" s="187"/>
      <c r="Q469" s="186"/>
      <c r="R469" s="187"/>
      <c r="S469" s="186"/>
      <c r="T469" s="187"/>
      <c r="U469" s="186"/>
      <c r="V469" s="188"/>
    </row>
    <row r="470" spans="3:22" hidden="1">
      <c r="C470" s="183">
        <v>10</v>
      </c>
      <c r="D470" s="80"/>
      <c r="E470" s="184">
        <v>27113751</v>
      </c>
      <c r="F470" s="184" t="s">
        <v>910</v>
      </c>
      <c r="G470" s="184" t="s">
        <v>933</v>
      </c>
      <c r="H470" s="184" t="s">
        <v>12</v>
      </c>
      <c r="I470" s="184" t="s">
        <v>409</v>
      </c>
      <c r="J470" s="184" t="s">
        <v>412</v>
      </c>
      <c r="K470" s="185" t="s">
        <v>935</v>
      </c>
      <c r="L470" s="80">
        <v>91141</v>
      </c>
      <c r="M470" s="186">
        <v>0.26086956521739102</v>
      </c>
      <c r="N470" s="187">
        <v>0.34782608695652201</v>
      </c>
      <c r="O470" s="186">
        <v>0.34782608695652201</v>
      </c>
      <c r="P470" s="187">
        <v>0.34782608695652201</v>
      </c>
      <c r="Q470" s="186">
        <v>0.34782608695652201</v>
      </c>
      <c r="R470" s="187">
        <v>0.34782608695652201</v>
      </c>
      <c r="S470" s="186">
        <v>0.34782608695652201</v>
      </c>
      <c r="T470" s="187">
        <v>0.34782608695652201</v>
      </c>
      <c r="U470" s="186">
        <v>0.34782608695652201</v>
      </c>
      <c r="V470" s="188">
        <v>0.34782608695652201</v>
      </c>
    </row>
    <row r="471" spans="3:22" hidden="1">
      <c r="C471" s="183">
        <v>10</v>
      </c>
      <c r="D471" s="80"/>
      <c r="E471" s="184">
        <v>27113213</v>
      </c>
      <c r="F471" s="184" t="s">
        <v>910</v>
      </c>
      <c r="G471" s="184" t="s">
        <v>933</v>
      </c>
      <c r="H471" s="184" t="s">
        <v>12</v>
      </c>
      <c r="I471" s="184" t="s">
        <v>409</v>
      </c>
      <c r="J471" s="184" t="s">
        <v>412</v>
      </c>
      <c r="K471" s="185" t="s">
        <v>936</v>
      </c>
      <c r="L471" s="80">
        <v>91236</v>
      </c>
      <c r="M471" s="186">
        <v>0.13114754098360701</v>
      </c>
      <c r="N471" s="187">
        <v>0.22950819672131101</v>
      </c>
      <c r="O471" s="186">
        <v>0.26229508196721302</v>
      </c>
      <c r="P471" s="187">
        <v>0.26229508196721302</v>
      </c>
      <c r="Q471" s="186">
        <v>0.25</v>
      </c>
      <c r="R471" s="187">
        <v>0.38095238095238099</v>
      </c>
      <c r="S471" s="186"/>
      <c r="T471" s="187"/>
      <c r="U471" s="186"/>
      <c r="V471" s="188"/>
    </row>
    <row r="472" spans="3:22" hidden="1">
      <c r="C472" s="183">
        <v>10</v>
      </c>
      <c r="D472" s="80"/>
      <c r="E472" s="184">
        <v>27113201</v>
      </c>
      <c r="F472" s="184" t="s">
        <v>910</v>
      </c>
      <c r="G472" s="184" t="s">
        <v>933</v>
      </c>
      <c r="H472" s="184" t="s">
        <v>12</v>
      </c>
      <c r="I472" s="184" t="s">
        <v>409</v>
      </c>
      <c r="J472" s="184" t="s">
        <v>412</v>
      </c>
      <c r="K472" s="185" t="s">
        <v>937</v>
      </c>
      <c r="L472" s="80">
        <v>91237</v>
      </c>
      <c r="M472" s="186">
        <v>0.23628691983122399</v>
      </c>
      <c r="N472" s="187">
        <v>0.30379746835443</v>
      </c>
      <c r="O472" s="186">
        <v>0.354430379746835</v>
      </c>
      <c r="P472" s="187">
        <v>0.37552742616033802</v>
      </c>
      <c r="Q472" s="186">
        <v>0.39662447257383998</v>
      </c>
      <c r="R472" s="187">
        <v>0.45023696682464498</v>
      </c>
      <c r="S472" s="186">
        <v>0.45405405405405402</v>
      </c>
      <c r="T472" s="187">
        <v>0.5</v>
      </c>
      <c r="U472" s="186">
        <v>0.51239669421487599</v>
      </c>
      <c r="V472" s="188">
        <v>0.45454545454545497</v>
      </c>
    </row>
    <row r="473" spans="3:22" hidden="1">
      <c r="C473" s="183">
        <v>10</v>
      </c>
      <c r="D473" s="80"/>
      <c r="E473" s="184">
        <v>27113234</v>
      </c>
      <c r="F473" s="184" t="s">
        <v>910</v>
      </c>
      <c r="G473" s="184" t="s">
        <v>933</v>
      </c>
      <c r="H473" s="184" t="s">
        <v>12</v>
      </c>
      <c r="I473" s="184" t="s">
        <v>409</v>
      </c>
      <c r="J473" s="184" t="s">
        <v>412</v>
      </c>
      <c r="K473" s="185" t="s">
        <v>938</v>
      </c>
      <c r="L473" s="80">
        <v>90921</v>
      </c>
      <c r="M473" s="186">
        <v>0.46153846153846201</v>
      </c>
      <c r="N473" s="187">
        <v>0.46153846153846201</v>
      </c>
      <c r="O473" s="186">
        <v>0.46153846153846201</v>
      </c>
      <c r="P473" s="187">
        <v>0.46153846153846201</v>
      </c>
      <c r="Q473" s="186">
        <v>0.46153846153846201</v>
      </c>
      <c r="R473" s="187">
        <v>0.46153846153846201</v>
      </c>
      <c r="S473" s="186">
        <v>0.46153846153846201</v>
      </c>
      <c r="T473" s="187">
        <v>0.46153846153846201</v>
      </c>
      <c r="U473" s="186">
        <v>0.46153846153846201</v>
      </c>
      <c r="V473" s="188">
        <v>0.46153846153846201</v>
      </c>
    </row>
    <row r="474" spans="3:22" hidden="1">
      <c r="C474" s="183">
        <v>6</v>
      </c>
      <c r="D474" s="80"/>
      <c r="E474" s="184">
        <v>27123335</v>
      </c>
      <c r="F474" s="184" t="s">
        <v>910</v>
      </c>
      <c r="G474" s="184" t="s">
        <v>939</v>
      </c>
      <c r="H474" s="184" t="s">
        <v>12</v>
      </c>
      <c r="I474" s="184" t="s">
        <v>418</v>
      </c>
      <c r="J474" s="184" t="s">
        <v>423</v>
      </c>
      <c r="K474" s="185" t="s">
        <v>940</v>
      </c>
      <c r="L474" s="80">
        <v>20633</v>
      </c>
      <c r="M474" s="186">
        <v>0.18656716417910499</v>
      </c>
      <c r="N474" s="187">
        <v>0.31343283582089598</v>
      </c>
      <c r="O474" s="186">
        <v>0.38059701492537301</v>
      </c>
      <c r="P474" s="187">
        <v>0.39552238805970102</v>
      </c>
      <c r="Q474" s="186">
        <v>0.43283582089552203</v>
      </c>
      <c r="R474" s="187">
        <v>0.54477611940298498</v>
      </c>
      <c r="S474" s="186">
        <v>0.58208955223880599</v>
      </c>
      <c r="T474" s="187">
        <v>0.58208955223880599</v>
      </c>
      <c r="U474" s="186">
        <v>0.58208955223880599</v>
      </c>
      <c r="V474" s="188">
        <v>0.58208955223880599</v>
      </c>
    </row>
    <row r="475" spans="3:22" hidden="1">
      <c r="C475" s="183">
        <v>2</v>
      </c>
      <c r="D475" s="80"/>
      <c r="E475" s="184">
        <v>27123283</v>
      </c>
      <c r="F475" s="184" t="s">
        <v>910</v>
      </c>
      <c r="G475" s="184" t="s">
        <v>939</v>
      </c>
      <c r="H475" s="184" t="s">
        <v>12</v>
      </c>
      <c r="I475" s="184" t="s">
        <v>409</v>
      </c>
      <c r="J475" s="184" t="s">
        <v>420</v>
      </c>
      <c r="K475" s="185" t="s">
        <v>941</v>
      </c>
      <c r="L475" s="80">
        <v>102942</v>
      </c>
      <c r="M475" s="186" t="s">
        <v>416</v>
      </c>
      <c r="N475" s="187" t="s">
        <v>416</v>
      </c>
      <c r="O475" s="186" t="s">
        <v>416</v>
      </c>
      <c r="P475" s="187" t="s">
        <v>416</v>
      </c>
      <c r="Q475" s="186" t="s">
        <v>416</v>
      </c>
      <c r="R475" s="187" t="s">
        <v>416</v>
      </c>
      <c r="S475" s="186" t="s">
        <v>416</v>
      </c>
      <c r="T475" s="187" t="s">
        <v>416</v>
      </c>
      <c r="U475" s="186" t="s">
        <v>416</v>
      </c>
      <c r="V475" s="188" t="s">
        <v>416</v>
      </c>
    </row>
    <row r="476" spans="3:22" hidden="1">
      <c r="C476" s="183">
        <v>2</v>
      </c>
      <c r="D476" s="80"/>
      <c r="E476" s="184">
        <v>27123286</v>
      </c>
      <c r="F476" s="184" t="s">
        <v>910</v>
      </c>
      <c r="G476" s="184" t="s">
        <v>939</v>
      </c>
      <c r="H476" s="184" t="s">
        <v>12</v>
      </c>
      <c r="I476" s="184" t="s">
        <v>409</v>
      </c>
      <c r="J476" s="184" t="s">
        <v>420</v>
      </c>
      <c r="K476" s="185" t="s">
        <v>942</v>
      </c>
      <c r="L476" s="80">
        <v>103152</v>
      </c>
      <c r="M476" s="186" t="s">
        <v>416</v>
      </c>
      <c r="N476" s="187" t="s">
        <v>416</v>
      </c>
      <c r="O476" s="186" t="s">
        <v>416</v>
      </c>
      <c r="P476" s="187" t="s">
        <v>416</v>
      </c>
      <c r="Q476" s="186" t="s">
        <v>416</v>
      </c>
      <c r="R476" s="187" t="s">
        <v>416</v>
      </c>
      <c r="S476" s="186" t="s">
        <v>416</v>
      </c>
      <c r="T476" s="187" t="s">
        <v>416</v>
      </c>
      <c r="U476" s="186" t="s">
        <v>416</v>
      </c>
      <c r="V476" s="188" t="s">
        <v>416</v>
      </c>
    </row>
    <row r="477" spans="3:22" hidden="1">
      <c r="C477" s="183">
        <v>10</v>
      </c>
      <c r="D477" s="80"/>
      <c r="E477" s="184">
        <v>27123126</v>
      </c>
      <c r="F477" s="184" t="s">
        <v>910</v>
      </c>
      <c r="G477" s="184" t="s">
        <v>939</v>
      </c>
      <c r="H477" s="184" t="s">
        <v>12</v>
      </c>
      <c r="I477" s="184" t="s">
        <v>409</v>
      </c>
      <c r="J477" s="184" t="s">
        <v>410</v>
      </c>
      <c r="K477" s="185" t="s">
        <v>943</v>
      </c>
      <c r="L477" s="80">
        <v>104874</v>
      </c>
      <c r="M477" s="186" t="s">
        <v>416</v>
      </c>
      <c r="N477" s="187" t="s">
        <v>416</v>
      </c>
      <c r="O477" s="186" t="s">
        <v>416</v>
      </c>
      <c r="P477" s="187" t="s">
        <v>416</v>
      </c>
      <c r="Q477" s="186" t="s">
        <v>416</v>
      </c>
      <c r="R477" s="187" t="s">
        <v>416</v>
      </c>
      <c r="S477" s="186" t="s">
        <v>416</v>
      </c>
      <c r="T477" s="187" t="s">
        <v>416</v>
      </c>
      <c r="U477" s="186" t="s">
        <v>416</v>
      </c>
      <c r="V477" s="188" t="s">
        <v>416</v>
      </c>
    </row>
    <row r="478" spans="3:22" hidden="1">
      <c r="C478" s="183">
        <v>10</v>
      </c>
      <c r="D478" s="80"/>
      <c r="E478" s="184">
        <v>27123136</v>
      </c>
      <c r="F478" s="184" t="s">
        <v>910</v>
      </c>
      <c r="G478" s="184" t="s">
        <v>939</v>
      </c>
      <c r="H478" s="184" t="s">
        <v>12</v>
      </c>
      <c r="I478" s="184" t="s">
        <v>409</v>
      </c>
      <c r="J478" s="184" t="s">
        <v>410</v>
      </c>
      <c r="K478" s="185" t="s">
        <v>944</v>
      </c>
      <c r="L478" s="80">
        <v>104887</v>
      </c>
      <c r="M478" s="186" t="s">
        <v>416</v>
      </c>
      <c r="N478" s="187" t="s">
        <v>416</v>
      </c>
      <c r="O478" s="186" t="s">
        <v>416</v>
      </c>
      <c r="P478" s="187" t="s">
        <v>416</v>
      </c>
      <c r="Q478" s="186" t="s">
        <v>416</v>
      </c>
      <c r="R478" s="187" t="s">
        <v>416</v>
      </c>
      <c r="S478" s="186" t="s">
        <v>416</v>
      </c>
      <c r="T478" s="187" t="s">
        <v>416</v>
      </c>
      <c r="U478" s="186" t="s">
        <v>416</v>
      </c>
      <c r="V478" s="188" t="s">
        <v>416</v>
      </c>
    </row>
    <row r="479" spans="3:22" hidden="1">
      <c r="C479" s="183">
        <v>10</v>
      </c>
      <c r="D479" s="80"/>
      <c r="E479" s="184">
        <v>27123188</v>
      </c>
      <c r="F479" s="184" t="s">
        <v>910</v>
      </c>
      <c r="G479" s="184" t="s">
        <v>939</v>
      </c>
      <c r="H479" s="184" t="s">
        <v>12</v>
      </c>
      <c r="I479" s="184" t="s">
        <v>409</v>
      </c>
      <c r="J479" s="184" t="s">
        <v>410</v>
      </c>
      <c r="K479" s="185" t="s">
        <v>945</v>
      </c>
      <c r="L479" s="80">
        <v>90962</v>
      </c>
      <c r="M479" s="186">
        <v>0.18965517241379301</v>
      </c>
      <c r="N479" s="187">
        <v>0.28078817733990102</v>
      </c>
      <c r="O479" s="186">
        <v>0.332512315270936</v>
      </c>
      <c r="P479" s="187">
        <v>0.35467980295566498</v>
      </c>
      <c r="Q479" s="186">
        <v>0.37192118226601001</v>
      </c>
      <c r="R479" s="187">
        <v>0.39247311827956999</v>
      </c>
      <c r="S479" s="186">
        <v>0.40419161676646698</v>
      </c>
      <c r="T479" s="187">
        <v>0.39799331103678898</v>
      </c>
      <c r="U479" s="186">
        <v>0.38955823293172698</v>
      </c>
      <c r="V479" s="188">
        <v>0.33846153846153898</v>
      </c>
    </row>
    <row r="480" spans="3:22" hidden="1">
      <c r="C480" s="183">
        <v>2</v>
      </c>
      <c r="D480" s="80"/>
      <c r="E480" s="184">
        <v>27123284</v>
      </c>
      <c r="F480" s="184" t="s">
        <v>910</v>
      </c>
      <c r="G480" s="184" t="s">
        <v>939</v>
      </c>
      <c r="H480" s="184" t="s">
        <v>12</v>
      </c>
      <c r="I480" s="184" t="s">
        <v>409</v>
      </c>
      <c r="J480" s="184" t="s">
        <v>420</v>
      </c>
      <c r="K480" s="185" t="s">
        <v>946</v>
      </c>
      <c r="L480" s="80">
        <v>90887</v>
      </c>
      <c r="M480" s="186" t="s">
        <v>416</v>
      </c>
      <c r="N480" s="187" t="s">
        <v>416</v>
      </c>
      <c r="O480" s="186" t="s">
        <v>416</v>
      </c>
      <c r="P480" s="187" t="s">
        <v>416</v>
      </c>
      <c r="Q480" s="186" t="s">
        <v>416</v>
      </c>
      <c r="R480" s="187" t="s">
        <v>416</v>
      </c>
      <c r="S480" s="186" t="s">
        <v>416</v>
      </c>
      <c r="T480" s="187" t="s">
        <v>416</v>
      </c>
      <c r="U480" s="186" t="s">
        <v>416</v>
      </c>
      <c r="V480" s="188" t="s">
        <v>416</v>
      </c>
    </row>
    <row r="481" spans="3:22" hidden="1">
      <c r="C481" s="183">
        <v>10</v>
      </c>
      <c r="D481" s="80"/>
      <c r="E481" s="184">
        <v>27123751</v>
      </c>
      <c r="F481" s="184" t="s">
        <v>910</v>
      </c>
      <c r="G481" s="184" t="s">
        <v>939</v>
      </c>
      <c r="H481" s="184" t="s">
        <v>12</v>
      </c>
      <c r="I481" s="184" t="s">
        <v>409</v>
      </c>
      <c r="J481" s="184" t="s">
        <v>412</v>
      </c>
      <c r="K481" s="185" t="s">
        <v>947</v>
      </c>
      <c r="L481" s="80">
        <v>91141</v>
      </c>
      <c r="M481" s="186">
        <v>0.21481481481481501</v>
      </c>
      <c r="N481" s="187">
        <v>0.32345679012345702</v>
      </c>
      <c r="O481" s="186">
        <v>0.41728395061728402</v>
      </c>
      <c r="P481" s="187">
        <v>0.44938271604938301</v>
      </c>
      <c r="Q481" s="186">
        <v>0.469135802469136</v>
      </c>
      <c r="R481" s="187">
        <v>0.498607242339833</v>
      </c>
      <c r="S481" s="186">
        <v>0.50871080139372804</v>
      </c>
      <c r="T481" s="187">
        <v>0.483333333333333</v>
      </c>
      <c r="U481" s="186">
        <v>0.49206349206349198</v>
      </c>
      <c r="V481" s="188">
        <v>0.50967741935483901</v>
      </c>
    </row>
    <row r="482" spans="3:22" hidden="1">
      <c r="C482" s="183">
        <v>10</v>
      </c>
      <c r="D482" s="80"/>
      <c r="E482" s="184">
        <v>27123213</v>
      </c>
      <c r="F482" s="184" t="s">
        <v>910</v>
      </c>
      <c r="G482" s="184" t="s">
        <v>939</v>
      </c>
      <c r="H482" s="184" t="s">
        <v>12</v>
      </c>
      <c r="I482" s="184" t="s">
        <v>409</v>
      </c>
      <c r="J482" s="184" t="s">
        <v>412</v>
      </c>
      <c r="K482" s="185" t="s">
        <v>948</v>
      </c>
      <c r="L482" s="80">
        <v>91236</v>
      </c>
      <c r="M482" s="186">
        <v>0.20603015075376899</v>
      </c>
      <c r="N482" s="187">
        <v>0.30653266331658302</v>
      </c>
      <c r="O482" s="186">
        <v>0.38442211055276398</v>
      </c>
      <c r="P482" s="187">
        <v>0.39698492462311602</v>
      </c>
      <c r="Q482" s="186">
        <v>0.41959798994974901</v>
      </c>
      <c r="R482" s="187">
        <v>0.43126684636118601</v>
      </c>
      <c r="S482" s="186">
        <v>0.429824561403509</v>
      </c>
      <c r="T482" s="187">
        <v>0.439873417721519</v>
      </c>
      <c r="U482" s="186">
        <v>0.41791044776119401</v>
      </c>
      <c r="V482" s="188">
        <v>0.39912280701754399</v>
      </c>
    </row>
    <row r="483" spans="3:22" hidden="1">
      <c r="C483" s="183">
        <v>10</v>
      </c>
      <c r="D483" s="80"/>
      <c r="E483" s="184">
        <v>27123201</v>
      </c>
      <c r="F483" s="184" t="s">
        <v>910</v>
      </c>
      <c r="G483" s="184" t="s">
        <v>939</v>
      </c>
      <c r="H483" s="184" t="s">
        <v>12</v>
      </c>
      <c r="I483" s="184" t="s">
        <v>409</v>
      </c>
      <c r="J483" s="184" t="s">
        <v>412</v>
      </c>
      <c r="K483" s="185" t="s">
        <v>949</v>
      </c>
      <c r="L483" s="80">
        <v>91237</v>
      </c>
      <c r="M483" s="186">
        <v>0.20353982300885001</v>
      </c>
      <c r="N483" s="187">
        <v>0.265486725663717</v>
      </c>
      <c r="O483" s="186">
        <v>0.30088495575221202</v>
      </c>
      <c r="P483" s="187">
        <v>0.30973451327433599</v>
      </c>
      <c r="Q483" s="186">
        <v>0.30357142857142899</v>
      </c>
      <c r="R483" s="187">
        <v>0.25555555555555598</v>
      </c>
      <c r="S483" s="186">
        <v>0.194444444444444</v>
      </c>
      <c r="T483" s="187">
        <v>0.194444444444444</v>
      </c>
      <c r="U483" s="186">
        <v>0.194444444444444</v>
      </c>
      <c r="V483" s="188">
        <v>0.194444444444444</v>
      </c>
    </row>
    <row r="484" spans="3:22" hidden="1">
      <c r="C484" s="183">
        <v>10</v>
      </c>
      <c r="D484" s="80"/>
      <c r="E484" s="184">
        <v>27123234</v>
      </c>
      <c r="F484" s="184" t="s">
        <v>910</v>
      </c>
      <c r="G484" s="184" t="s">
        <v>939</v>
      </c>
      <c r="H484" s="184" t="s">
        <v>12</v>
      </c>
      <c r="I484" s="184" t="s">
        <v>409</v>
      </c>
      <c r="J484" s="184" t="s">
        <v>412</v>
      </c>
      <c r="K484" s="185" t="s">
        <v>950</v>
      </c>
      <c r="L484" s="80">
        <v>90921</v>
      </c>
      <c r="M484" s="186">
        <v>0.16666666666666699</v>
      </c>
      <c r="N484" s="187">
        <v>0.27777777777777801</v>
      </c>
      <c r="O484" s="186">
        <v>0.27777777777777801</v>
      </c>
      <c r="P484" s="187">
        <v>0.33333333333333298</v>
      </c>
      <c r="Q484" s="186">
        <v>0.33333333333333298</v>
      </c>
      <c r="R484" s="187">
        <v>0.33333333333333298</v>
      </c>
      <c r="S484" s="186">
        <v>0.33333333333333298</v>
      </c>
      <c r="T484" s="187">
        <v>0.33333333333333298</v>
      </c>
      <c r="U484" s="186">
        <v>0.33333333333333298</v>
      </c>
      <c r="V484" s="188">
        <v>0.33333333333333298</v>
      </c>
    </row>
    <row r="485" spans="3:22" hidden="1">
      <c r="C485" s="183">
        <v>6</v>
      </c>
      <c r="D485" s="80"/>
      <c r="E485" s="184">
        <v>27133335</v>
      </c>
      <c r="F485" s="184" t="s">
        <v>910</v>
      </c>
      <c r="G485" s="184" t="s">
        <v>951</v>
      </c>
      <c r="H485" s="184" t="s">
        <v>12</v>
      </c>
      <c r="I485" s="184" t="s">
        <v>418</v>
      </c>
      <c r="J485" s="184" t="s">
        <v>423</v>
      </c>
      <c r="K485" s="185" t="s">
        <v>952</v>
      </c>
      <c r="L485" s="80">
        <v>20633</v>
      </c>
      <c r="M485" s="186">
        <v>0.55263157894736903</v>
      </c>
      <c r="N485" s="187">
        <v>0.55263157894736903</v>
      </c>
      <c r="O485" s="186">
        <v>0.60526315789473695</v>
      </c>
      <c r="P485" s="187">
        <v>0.60526315789473695</v>
      </c>
      <c r="Q485" s="186">
        <v>0.60526315789473695</v>
      </c>
      <c r="R485" s="187">
        <v>0.60526315789473695</v>
      </c>
      <c r="S485" s="186">
        <v>0.60526315789473695</v>
      </c>
      <c r="T485" s="187">
        <v>0.60526315789473695</v>
      </c>
      <c r="U485" s="186">
        <v>0.60526315789473695</v>
      </c>
      <c r="V485" s="188">
        <v>0.60526315789473695</v>
      </c>
    </row>
    <row r="486" spans="3:22" hidden="1">
      <c r="C486" s="183">
        <v>10</v>
      </c>
      <c r="D486" s="80"/>
      <c r="E486" s="184">
        <v>27133751</v>
      </c>
      <c r="F486" s="184" t="s">
        <v>910</v>
      </c>
      <c r="G486" s="184" t="s">
        <v>951</v>
      </c>
      <c r="H486" s="184" t="s">
        <v>12</v>
      </c>
      <c r="I486" s="184" t="s">
        <v>409</v>
      </c>
      <c r="J486" s="184" t="s">
        <v>412</v>
      </c>
      <c r="K486" s="185" t="s">
        <v>953</v>
      </c>
      <c r="L486" s="80">
        <v>91141</v>
      </c>
      <c r="M486" s="186">
        <v>0.168831168831169</v>
      </c>
      <c r="N486" s="187">
        <v>0.29220779220779203</v>
      </c>
      <c r="O486" s="186">
        <v>0.36363636363636398</v>
      </c>
      <c r="P486" s="187">
        <v>0.38961038961039002</v>
      </c>
      <c r="Q486" s="186">
        <v>0.42857142857142899</v>
      </c>
      <c r="R486" s="187">
        <v>0.43506493506493499</v>
      </c>
      <c r="S486" s="186">
        <v>0.45714285714285702</v>
      </c>
      <c r="T486" s="187">
        <v>0.578125</v>
      </c>
      <c r="U486" s="186">
        <v>0.75</v>
      </c>
      <c r="V486" s="188"/>
    </row>
    <row r="487" spans="3:22" hidden="1">
      <c r="C487" s="183">
        <v>10</v>
      </c>
      <c r="D487" s="80"/>
      <c r="E487" s="184">
        <v>27133213</v>
      </c>
      <c r="F487" s="184" t="s">
        <v>910</v>
      </c>
      <c r="G487" s="184" t="s">
        <v>951</v>
      </c>
      <c r="H487" s="184" t="s">
        <v>12</v>
      </c>
      <c r="I487" s="184" t="s">
        <v>409</v>
      </c>
      <c r="J487" s="184" t="s">
        <v>412</v>
      </c>
      <c r="K487" s="185" t="s">
        <v>954</v>
      </c>
      <c r="L487" s="80">
        <v>91236</v>
      </c>
      <c r="M487" s="186">
        <v>0.20664206642066399</v>
      </c>
      <c r="N487" s="187">
        <v>0.29520295202952002</v>
      </c>
      <c r="O487" s="186">
        <v>0.35055350553505499</v>
      </c>
      <c r="P487" s="187">
        <v>0.38007380073800701</v>
      </c>
      <c r="Q487" s="186">
        <v>0.40590405904059002</v>
      </c>
      <c r="R487" s="187">
        <v>0.41328413284132798</v>
      </c>
      <c r="S487" s="186">
        <v>0.43096234309623399</v>
      </c>
      <c r="T487" s="187">
        <v>0.43925233644859801</v>
      </c>
      <c r="U487" s="186">
        <v>0.449438202247191</v>
      </c>
      <c r="V487" s="188">
        <v>0.47972972972972999</v>
      </c>
    </row>
    <row r="488" spans="3:22" hidden="1">
      <c r="C488" s="183">
        <v>10</v>
      </c>
      <c r="D488" s="80"/>
      <c r="E488" s="184">
        <v>27133201</v>
      </c>
      <c r="F488" s="184" t="s">
        <v>910</v>
      </c>
      <c r="G488" s="184" t="s">
        <v>951</v>
      </c>
      <c r="H488" s="184" t="s">
        <v>12</v>
      </c>
      <c r="I488" s="184" t="s">
        <v>409</v>
      </c>
      <c r="J488" s="184" t="s">
        <v>412</v>
      </c>
      <c r="K488" s="185" t="s">
        <v>955</v>
      </c>
      <c r="L488" s="80">
        <v>91237</v>
      </c>
      <c r="M488" s="186">
        <v>0.42424242424242398</v>
      </c>
      <c r="N488" s="187">
        <v>0.46969696969697</v>
      </c>
      <c r="O488" s="186">
        <v>0.5</v>
      </c>
      <c r="P488" s="187">
        <v>0.5</v>
      </c>
      <c r="Q488" s="186">
        <v>0.5</v>
      </c>
      <c r="R488" s="187">
        <v>0.5</v>
      </c>
      <c r="S488" s="186">
        <v>0.530612244897959</v>
      </c>
      <c r="T488" s="187">
        <v>0.53571428571428603</v>
      </c>
      <c r="U488" s="186">
        <v>0.53571428571428603</v>
      </c>
      <c r="V488" s="188">
        <v>0.53571428571428603</v>
      </c>
    </row>
    <row r="489" spans="3:22" hidden="1">
      <c r="C489" s="183">
        <v>10</v>
      </c>
      <c r="D489" s="80"/>
      <c r="E489" s="184">
        <v>27133234</v>
      </c>
      <c r="F489" s="184" t="s">
        <v>910</v>
      </c>
      <c r="G489" s="184" t="s">
        <v>951</v>
      </c>
      <c r="H489" s="184" t="s">
        <v>12</v>
      </c>
      <c r="I489" s="184" t="s">
        <v>409</v>
      </c>
      <c r="J489" s="184" t="s">
        <v>412</v>
      </c>
      <c r="K489" s="185" t="s">
        <v>956</v>
      </c>
      <c r="L489" s="80">
        <v>90921</v>
      </c>
      <c r="M489" s="186" t="s">
        <v>416</v>
      </c>
      <c r="N489" s="187" t="s">
        <v>416</v>
      </c>
      <c r="O489" s="186" t="s">
        <v>416</v>
      </c>
      <c r="P489" s="187" t="s">
        <v>416</v>
      </c>
      <c r="Q489" s="186" t="s">
        <v>416</v>
      </c>
      <c r="R489" s="187" t="s">
        <v>416</v>
      </c>
      <c r="S489" s="186" t="s">
        <v>416</v>
      </c>
      <c r="T489" s="187" t="s">
        <v>416</v>
      </c>
      <c r="U489" s="186" t="s">
        <v>416</v>
      </c>
      <c r="V489" s="188" t="s">
        <v>416</v>
      </c>
    </row>
    <row r="490" spans="3:22" hidden="1">
      <c r="C490" s="183">
        <v>4</v>
      </c>
      <c r="D490" s="80"/>
      <c r="E490" s="184">
        <v>28363585</v>
      </c>
      <c r="F490" s="184" t="s">
        <v>910</v>
      </c>
      <c r="G490" s="184" t="s">
        <v>957</v>
      </c>
      <c r="H490" s="184" t="s">
        <v>12</v>
      </c>
      <c r="I490" s="184" t="s">
        <v>409</v>
      </c>
      <c r="J490" s="184" t="s">
        <v>664</v>
      </c>
      <c r="K490" s="185" t="s">
        <v>958</v>
      </c>
      <c r="L490" s="80">
        <v>54424</v>
      </c>
      <c r="M490" s="186" t="s">
        <v>416</v>
      </c>
      <c r="N490" s="187" t="s">
        <v>416</v>
      </c>
      <c r="O490" s="186" t="s">
        <v>416</v>
      </c>
      <c r="P490" s="187" t="s">
        <v>416</v>
      </c>
      <c r="Q490" s="186" t="s">
        <v>416</v>
      </c>
      <c r="R490" s="187" t="s">
        <v>416</v>
      </c>
      <c r="S490" s="186" t="s">
        <v>416</v>
      </c>
      <c r="T490" s="187" t="s">
        <v>416</v>
      </c>
      <c r="U490" s="186" t="s">
        <v>416</v>
      </c>
      <c r="V490" s="188" t="s">
        <v>416</v>
      </c>
    </row>
    <row r="491" spans="3:22" hidden="1">
      <c r="C491" s="183">
        <v>2</v>
      </c>
      <c r="D491" s="80"/>
      <c r="E491" s="184">
        <v>27153283</v>
      </c>
      <c r="F491" s="184" t="s">
        <v>910</v>
      </c>
      <c r="G491" s="184" t="s">
        <v>959</v>
      </c>
      <c r="H491" s="184" t="s">
        <v>12</v>
      </c>
      <c r="I491" s="184" t="s">
        <v>409</v>
      </c>
      <c r="J491" s="184" t="s">
        <v>420</v>
      </c>
      <c r="K491" s="185" t="s">
        <v>960</v>
      </c>
      <c r="L491" s="80">
        <v>102942</v>
      </c>
      <c r="M491" s="186" t="s">
        <v>416</v>
      </c>
      <c r="N491" s="187" t="s">
        <v>416</v>
      </c>
      <c r="O491" s="186" t="s">
        <v>416</v>
      </c>
      <c r="P491" s="187" t="s">
        <v>416</v>
      </c>
      <c r="Q491" s="186" t="s">
        <v>416</v>
      </c>
      <c r="R491" s="187" t="s">
        <v>416</v>
      </c>
      <c r="S491" s="186" t="s">
        <v>416</v>
      </c>
      <c r="T491" s="187" t="s">
        <v>416</v>
      </c>
      <c r="U491" s="186" t="s">
        <v>416</v>
      </c>
      <c r="V491" s="188" t="s">
        <v>416</v>
      </c>
    </row>
    <row r="492" spans="3:22" hidden="1">
      <c r="C492" s="183">
        <v>2</v>
      </c>
      <c r="D492" s="80"/>
      <c r="E492" s="184">
        <v>27153286</v>
      </c>
      <c r="F492" s="184" t="s">
        <v>910</v>
      </c>
      <c r="G492" s="184" t="s">
        <v>959</v>
      </c>
      <c r="H492" s="184" t="s">
        <v>12</v>
      </c>
      <c r="I492" s="184" t="s">
        <v>409</v>
      </c>
      <c r="J492" s="184" t="s">
        <v>420</v>
      </c>
      <c r="K492" s="185" t="s">
        <v>961</v>
      </c>
      <c r="L492" s="80">
        <v>103152</v>
      </c>
      <c r="M492" s="186" t="s">
        <v>416</v>
      </c>
      <c r="N492" s="187" t="s">
        <v>416</v>
      </c>
      <c r="O492" s="186" t="s">
        <v>416</v>
      </c>
      <c r="P492" s="187" t="s">
        <v>416</v>
      </c>
      <c r="Q492" s="186" t="s">
        <v>416</v>
      </c>
      <c r="R492" s="187" t="s">
        <v>416</v>
      </c>
      <c r="S492" s="186" t="s">
        <v>416</v>
      </c>
      <c r="T492" s="187" t="s">
        <v>416</v>
      </c>
      <c r="U492" s="186" t="s">
        <v>416</v>
      </c>
      <c r="V492" s="188" t="s">
        <v>416</v>
      </c>
    </row>
    <row r="493" spans="3:22" hidden="1">
      <c r="C493" s="183">
        <v>10</v>
      </c>
      <c r="D493" s="80"/>
      <c r="E493" s="184">
        <v>27153188</v>
      </c>
      <c r="F493" s="184" t="s">
        <v>910</v>
      </c>
      <c r="G493" s="184" t="s">
        <v>959</v>
      </c>
      <c r="H493" s="184" t="s">
        <v>12</v>
      </c>
      <c r="I493" s="184" t="s">
        <v>409</v>
      </c>
      <c r="J493" s="184" t="s">
        <v>410</v>
      </c>
      <c r="K493" s="185" t="s">
        <v>962</v>
      </c>
      <c r="L493" s="80">
        <v>90962</v>
      </c>
      <c r="M493" s="186">
        <v>0.165535956580733</v>
      </c>
      <c r="N493" s="187">
        <v>0.26187245590230701</v>
      </c>
      <c r="O493" s="186">
        <v>0.30529172320217102</v>
      </c>
      <c r="P493" s="187">
        <v>0.34464043419267298</v>
      </c>
      <c r="Q493" s="186">
        <v>0.36906377204884699</v>
      </c>
      <c r="R493" s="187">
        <v>0.41009463722397499</v>
      </c>
      <c r="S493" s="186">
        <v>0.41856392294220701</v>
      </c>
      <c r="T493" s="187">
        <v>0.42829076620825102</v>
      </c>
      <c r="U493" s="186">
        <v>0.42446043165467601</v>
      </c>
      <c r="V493" s="188">
        <v>0.431635388739946</v>
      </c>
    </row>
    <row r="494" spans="3:22" hidden="1">
      <c r="C494" s="183">
        <v>2</v>
      </c>
      <c r="D494" s="80"/>
      <c r="E494" s="184">
        <v>27153284</v>
      </c>
      <c r="F494" s="184" t="s">
        <v>910</v>
      </c>
      <c r="G494" s="184" t="s">
        <v>959</v>
      </c>
      <c r="H494" s="184" t="s">
        <v>12</v>
      </c>
      <c r="I494" s="184" t="s">
        <v>409</v>
      </c>
      <c r="J494" s="184" t="s">
        <v>420</v>
      </c>
      <c r="K494" s="185" t="s">
        <v>963</v>
      </c>
      <c r="L494" s="80">
        <v>90887</v>
      </c>
      <c r="M494" s="186" t="s">
        <v>416</v>
      </c>
      <c r="N494" s="187" t="s">
        <v>416</v>
      </c>
      <c r="O494" s="186" t="s">
        <v>416</v>
      </c>
      <c r="P494" s="187" t="s">
        <v>416</v>
      </c>
      <c r="Q494" s="186" t="s">
        <v>416</v>
      </c>
      <c r="R494" s="187" t="s">
        <v>416</v>
      </c>
      <c r="S494" s="186" t="s">
        <v>416</v>
      </c>
      <c r="T494" s="187" t="s">
        <v>416</v>
      </c>
      <c r="U494" s="186" t="s">
        <v>416</v>
      </c>
      <c r="V494" s="188" t="s">
        <v>416</v>
      </c>
    </row>
    <row r="495" spans="3:22">
      <c r="C495" s="183">
        <v>10</v>
      </c>
      <c r="D495" s="80"/>
      <c r="E495" s="184">
        <v>27153751</v>
      </c>
      <c r="F495" s="184" t="s">
        <v>910</v>
      </c>
      <c r="G495" s="184" t="s">
        <v>959</v>
      </c>
      <c r="H495" s="184" t="s">
        <v>12</v>
      </c>
      <c r="I495" s="184" t="s">
        <v>409</v>
      </c>
      <c r="J495" s="184" t="s">
        <v>412</v>
      </c>
      <c r="K495" s="185" t="s">
        <v>964</v>
      </c>
      <c r="L495" s="80">
        <v>91141</v>
      </c>
      <c r="M495" s="186">
        <v>0.17948717948717899</v>
      </c>
      <c r="N495" s="187">
        <v>0.25982905982906002</v>
      </c>
      <c r="O495" s="186">
        <v>0.28547008547008501</v>
      </c>
      <c r="P495" s="187">
        <v>0.30821917808219201</v>
      </c>
      <c r="Q495" s="186">
        <v>0.33975903614457797</v>
      </c>
      <c r="R495" s="187">
        <v>0.373493975903614</v>
      </c>
      <c r="S495" s="186">
        <v>0.355263157894737</v>
      </c>
      <c r="T495" s="187">
        <v>0.34965034965035002</v>
      </c>
      <c r="U495" s="186">
        <v>0.40816326530612201</v>
      </c>
      <c r="V495" s="188"/>
    </row>
    <row r="496" spans="3:22">
      <c r="C496" s="183">
        <v>10</v>
      </c>
      <c r="D496" s="80"/>
      <c r="E496" s="184">
        <v>27153213</v>
      </c>
      <c r="F496" s="184" t="s">
        <v>910</v>
      </c>
      <c r="G496" s="184" t="s">
        <v>959</v>
      </c>
      <c r="H496" s="184" t="s">
        <v>12</v>
      </c>
      <c r="I496" s="184" t="s">
        <v>409</v>
      </c>
      <c r="J496" s="184" t="s">
        <v>412</v>
      </c>
      <c r="K496" s="185" t="s">
        <v>965</v>
      </c>
      <c r="L496" s="80">
        <v>91236</v>
      </c>
      <c r="M496" s="186">
        <v>0.17190177041690499</v>
      </c>
      <c r="N496" s="187">
        <v>0.266704740148487</v>
      </c>
      <c r="O496" s="186">
        <v>0.30839520274129101</v>
      </c>
      <c r="P496" s="187">
        <v>0.32838378069674501</v>
      </c>
      <c r="Q496" s="186">
        <v>0.355140186915888</v>
      </c>
      <c r="R496" s="187">
        <v>0.37618403247631899</v>
      </c>
      <c r="S496" s="186">
        <v>0.39668174962292602</v>
      </c>
      <c r="T496" s="187">
        <v>0.40943555181128899</v>
      </c>
      <c r="U496" s="186">
        <v>0.40699999999999997</v>
      </c>
      <c r="V496" s="188">
        <v>0.411625148279953</v>
      </c>
    </row>
    <row r="497" spans="3:22">
      <c r="C497" s="183">
        <v>10</v>
      </c>
      <c r="D497" s="80"/>
      <c r="E497" s="184">
        <v>28163201</v>
      </c>
      <c r="F497" s="184" t="s">
        <v>910</v>
      </c>
      <c r="G497" s="184" t="s">
        <v>966</v>
      </c>
      <c r="H497" s="184" t="s">
        <v>12</v>
      </c>
      <c r="I497" s="184" t="s">
        <v>409</v>
      </c>
      <c r="J497" s="184" t="s">
        <v>412</v>
      </c>
      <c r="K497" s="185" t="s">
        <v>967</v>
      </c>
      <c r="L497" s="80">
        <v>91237</v>
      </c>
      <c r="M497" s="186" t="s">
        <v>416</v>
      </c>
      <c r="N497" s="187" t="s">
        <v>416</v>
      </c>
      <c r="O497" s="186" t="s">
        <v>416</v>
      </c>
      <c r="P497" s="187" t="s">
        <v>416</v>
      </c>
      <c r="Q497" s="186" t="s">
        <v>416</v>
      </c>
      <c r="R497" s="187" t="s">
        <v>416</v>
      </c>
      <c r="S497" s="186" t="s">
        <v>416</v>
      </c>
      <c r="T497" s="187" t="s">
        <v>416</v>
      </c>
      <c r="U497" s="186" t="s">
        <v>416</v>
      </c>
      <c r="V497" s="188" t="s">
        <v>416</v>
      </c>
    </row>
    <row r="498" spans="3:22">
      <c r="C498" s="183">
        <v>10</v>
      </c>
      <c r="D498" s="80"/>
      <c r="E498" s="184">
        <v>28153201</v>
      </c>
      <c r="F498" s="184" t="s">
        <v>910</v>
      </c>
      <c r="G498" s="184" t="s">
        <v>968</v>
      </c>
      <c r="H498" s="184" t="s">
        <v>12</v>
      </c>
      <c r="I498" s="184" t="s">
        <v>409</v>
      </c>
      <c r="J498" s="184" t="s">
        <v>412</v>
      </c>
      <c r="K498" s="185" t="s">
        <v>969</v>
      </c>
      <c r="L498" s="80">
        <v>91237</v>
      </c>
      <c r="M498" s="186" t="s">
        <v>416</v>
      </c>
      <c r="N498" s="187" t="s">
        <v>416</v>
      </c>
      <c r="O498" s="186" t="s">
        <v>416</v>
      </c>
      <c r="P498" s="187" t="s">
        <v>416</v>
      </c>
      <c r="Q498" s="186" t="s">
        <v>416</v>
      </c>
      <c r="R498" s="187" t="s">
        <v>416</v>
      </c>
      <c r="S498" s="186" t="s">
        <v>416</v>
      </c>
      <c r="T498" s="187" t="s">
        <v>416</v>
      </c>
      <c r="U498" s="186" t="s">
        <v>416</v>
      </c>
      <c r="V498" s="188" t="s">
        <v>416</v>
      </c>
    </row>
    <row r="499" spans="3:22">
      <c r="C499" s="183">
        <v>10</v>
      </c>
      <c r="D499" s="80"/>
      <c r="E499" s="184">
        <v>27153201</v>
      </c>
      <c r="F499" s="184" t="s">
        <v>910</v>
      </c>
      <c r="G499" s="184" t="s">
        <v>959</v>
      </c>
      <c r="H499" s="184" t="s">
        <v>12</v>
      </c>
      <c r="I499" s="184" t="s">
        <v>409</v>
      </c>
      <c r="J499" s="184" t="s">
        <v>412</v>
      </c>
      <c r="K499" s="185" t="s">
        <v>970</v>
      </c>
      <c r="L499" s="80">
        <v>91237</v>
      </c>
      <c r="M499" s="186">
        <v>0.18011527377521599</v>
      </c>
      <c r="N499" s="187">
        <v>0.24927953890489901</v>
      </c>
      <c r="O499" s="186">
        <v>0.308544303797468</v>
      </c>
      <c r="P499" s="187">
        <v>0.335443037974684</v>
      </c>
      <c r="Q499" s="186">
        <v>0.37818181818181801</v>
      </c>
      <c r="R499" s="187">
        <v>0.39457202505219202</v>
      </c>
      <c r="S499" s="186">
        <v>0.397094430992736</v>
      </c>
      <c r="T499" s="187">
        <v>0.42577030812324901</v>
      </c>
      <c r="U499" s="186">
        <v>0.41924398625429599</v>
      </c>
      <c r="V499" s="188">
        <v>0.41850220264317201</v>
      </c>
    </row>
    <row r="500" spans="3:22">
      <c r="C500" s="183">
        <v>9</v>
      </c>
      <c r="D500" s="80"/>
      <c r="E500" s="184">
        <v>27153266</v>
      </c>
      <c r="F500" s="184" t="s">
        <v>910</v>
      </c>
      <c r="G500" s="184" t="s">
        <v>959</v>
      </c>
      <c r="H500" s="184" t="s">
        <v>12</v>
      </c>
      <c r="I500" s="184" t="s">
        <v>409</v>
      </c>
      <c r="J500" s="184" t="s">
        <v>412</v>
      </c>
      <c r="K500" s="185" t="s">
        <v>971</v>
      </c>
      <c r="L500" s="80">
        <v>91334</v>
      </c>
      <c r="M500" s="186">
        <v>0.15819209039547999</v>
      </c>
      <c r="N500" s="187">
        <v>0.186440677966102</v>
      </c>
      <c r="O500" s="186">
        <v>0.27407407407407403</v>
      </c>
      <c r="P500" s="187">
        <v>0.28888888888888897</v>
      </c>
      <c r="Q500" s="186">
        <v>0.36082474226804101</v>
      </c>
      <c r="R500" s="187">
        <v>0.42857142857142899</v>
      </c>
      <c r="S500" s="186">
        <v>0.53846153846153799</v>
      </c>
      <c r="T500" s="187">
        <v>0.53846153846153799</v>
      </c>
      <c r="U500" s="186"/>
      <c r="V500" s="188"/>
    </row>
    <row r="501" spans="3:22">
      <c r="C501" s="183">
        <v>10</v>
      </c>
      <c r="D501" s="80"/>
      <c r="E501" s="184">
        <v>27153711</v>
      </c>
      <c r="F501" s="184" t="s">
        <v>910</v>
      </c>
      <c r="G501" s="184" t="s">
        <v>959</v>
      </c>
      <c r="H501" s="184" t="s">
        <v>12</v>
      </c>
      <c r="I501" s="184" t="s">
        <v>409</v>
      </c>
      <c r="J501" s="184" t="s">
        <v>412</v>
      </c>
      <c r="K501" s="185" t="s">
        <v>972</v>
      </c>
      <c r="L501" s="80">
        <v>91431</v>
      </c>
      <c r="M501" s="186" t="s">
        <v>416</v>
      </c>
      <c r="N501" s="187" t="s">
        <v>416</v>
      </c>
      <c r="O501" s="186" t="s">
        <v>416</v>
      </c>
      <c r="P501" s="187" t="s">
        <v>416</v>
      </c>
      <c r="Q501" s="186" t="s">
        <v>416</v>
      </c>
      <c r="R501" s="187" t="s">
        <v>416</v>
      </c>
      <c r="S501" s="186" t="s">
        <v>416</v>
      </c>
      <c r="T501" s="187" t="s">
        <v>416</v>
      </c>
      <c r="U501" s="186" t="s">
        <v>416</v>
      </c>
      <c r="V501" s="188" t="s">
        <v>416</v>
      </c>
    </row>
    <row r="502" spans="3:22">
      <c r="C502" s="183">
        <v>10</v>
      </c>
      <c r="D502" s="80"/>
      <c r="E502" s="184">
        <v>27153234</v>
      </c>
      <c r="F502" s="184" t="s">
        <v>910</v>
      </c>
      <c r="G502" s="184" t="s">
        <v>959</v>
      </c>
      <c r="H502" s="184" t="s">
        <v>12</v>
      </c>
      <c r="I502" s="184" t="s">
        <v>409</v>
      </c>
      <c r="J502" s="184" t="s">
        <v>412</v>
      </c>
      <c r="K502" s="185" t="s">
        <v>973</v>
      </c>
      <c r="L502" s="80">
        <v>90921</v>
      </c>
      <c r="M502" s="186">
        <v>0.31111111111111101</v>
      </c>
      <c r="N502" s="187">
        <v>0.4</v>
      </c>
      <c r="O502" s="186">
        <v>0.422222222222222</v>
      </c>
      <c r="P502" s="187">
        <v>0.43333333333333302</v>
      </c>
      <c r="Q502" s="186">
        <v>0.44444444444444398</v>
      </c>
      <c r="R502" s="187">
        <v>0.44444444444444398</v>
      </c>
      <c r="S502" s="186">
        <v>0.449438202247191</v>
      </c>
      <c r="T502" s="187">
        <v>0.43076923076923102</v>
      </c>
      <c r="U502" s="186">
        <v>0.4375</v>
      </c>
      <c r="V502" s="188">
        <v>0.5</v>
      </c>
    </row>
    <row r="503" spans="3:22" hidden="1">
      <c r="C503" s="183">
        <v>10</v>
      </c>
      <c r="D503" s="80"/>
      <c r="E503" s="184">
        <v>27153186</v>
      </c>
      <c r="F503" s="184" t="s">
        <v>910</v>
      </c>
      <c r="G503" s="184" t="s">
        <v>959</v>
      </c>
      <c r="H503" s="184" t="s">
        <v>12</v>
      </c>
      <c r="I503" s="184" t="s">
        <v>409</v>
      </c>
      <c r="J503" s="184" t="s">
        <v>410</v>
      </c>
      <c r="K503" s="185" t="s">
        <v>974</v>
      </c>
      <c r="L503" s="80">
        <v>106952</v>
      </c>
      <c r="M503" s="186">
        <v>7.0796460176991205E-2</v>
      </c>
      <c r="N503" s="187">
        <v>7.0796460176991205E-2</v>
      </c>
      <c r="O503" s="186">
        <v>0.16</v>
      </c>
      <c r="P503" s="187"/>
      <c r="Q503" s="186"/>
      <c r="R503" s="187"/>
      <c r="S503" s="186"/>
      <c r="T503" s="187"/>
      <c r="U503" s="186"/>
      <c r="V503" s="188"/>
    </row>
    <row r="504" spans="3:22" hidden="1">
      <c r="C504" s="183">
        <v>2</v>
      </c>
      <c r="D504" s="80"/>
      <c r="E504" s="184">
        <v>28153284</v>
      </c>
      <c r="F504" s="184" t="s">
        <v>910</v>
      </c>
      <c r="G504" s="184" t="s">
        <v>968</v>
      </c>
      <c r="H504" s="184" t="s">
        <v>12</v>
      </c>
      <c r="I504" s="184" t="s">
        <v>409</v>
      </c>
      <c r="J504" s="184" t="s">
        <v>420</v>
      </c>
      <c r="K504" s="185" t="s">
        <v>975</v>
      </c>
      <c r="L504" s="80">
        <v>90887</v>
      </c>
      <c r="M504" s="186" t="s">
        <v>416</v>
      </c>
      <c r="N504" s="187" t="s">
        <v>416</v>
      </c>
      <c r="O504" s="186" t="s">
        <v>416</v>
      </c>
      <c r="P504" s="187" t="s">
        <v>416</v>
      </c>
      <c r="Q504" s="186" t="s">
        <v>416</v>
      </c>
      <c r="R504" s="187" t="s">
        <v>416</v>
      </c>
      <c r="S504" s="186" t="s">
        <v>416</v>
      </c>
      <c r="T504" s="187" t="s">
        <v>416</v>
      </c>
      <c r="U504" s="186" t="s">
        <v>416</v>
      </c>
      <c r="V504" s="188" t="s">
        <v>416</v>
      </c>
    </row>
    <row r="505" spans="3:22">
      <c r="C505" s="183">
        <v>10</v>
      </c>
      <c r="D505" s="80"/>
      <c r="E505" s="184">
        <v>28153213</v>
      </c>
      <c r="F505" s="184" t="s">
        <v>910</v>
      </c>
      <c r="G505" s="184" t="s">
        <v>968</v>
      </c>
      <c r="H505" s="184" t="s">
        <v>12</v>
      </c>
      <c r="I505" s="184" t="s">
        <v>409</v>
      </c>
      <c r="J505" s="184" t="s">
        <v>412</v>
      </c>
      <c r="K505" s="185" t="s">
        <v>976</v>
      </c>
      <c r="L505" s="80">
        <v>91236</v>
      </c>
      <c r="M505" s="186">
        <v>0.21568627450980399</v>
      </c>
      <c r="N505" s="187">
        <v>0.30392156862745101</v>
      </c>
      <c r="O505" s="186">
        <v>0.31372549019607798</v>
      </c>
      <c r="P505" s="187">
        <v>0.34313725490196101</v>
      </c>
      <c r="Q505" s="186">
        <v>0.337837837837838</v>
      </c>
      <c r="R505" s="187">
        <v>0.28888888888888897</v>
      </c>
      <c r="S505" s="186">
        <v>0.35294117647058798</v>
      </c>
      <c r="T505" s="187"/>
      <c r="U505" s="186"/>
      <c r="V505" s="188"/>
    </row>
    <row r="506" spans="3:22">
      <c r="C506" s="183">
        <v>10</v>
      </c>
      <c r="D506" s="80"/>
      <c r="E506" s="184">
        <v>28163213</v>
      </c>
      <c r="F506" s="184" t="s">
        <v>910</v>
      </c>
      <c r="G506" s="184" t="s">
        <v>966</v>
      </c>
      <c r="H506" s="184" t="s">
        <v>12</v>
      </c>
      <c r="I506" s="184" t="s">
        <v>409</v>
      </c>
      <c r="J506" s="184" t="s">
        <v>412</v>
      </c>
      <c r="K506" s="185" t="s">
        <v>977</v>
      </c>
      <c r="L506" s="80">
        <v>91236</v>
      </c>
      <c r="M506" s="186">
        <v>0.240506329113924</v>
      </c>
      <c r="N506" s="187">
        <v>0.341772151898734</v>
      </c>
      <c r="O506" s="186">
        <v>0.405063291139241</v>
      </c>
      <c r="P506" s="187">
        <v>0.430379746835443</v>
      </c>
      <c r="Q506" s="186">
        <v>0.49122807017543901</v>
      </c>
      <c r="R506" s="187">
        <v>0.48979591836734698</v>
      </c>
      <c r="S506" s="186">
        <v>0.230769230769231</v>
      </c>
      <c r="T506" s="187"/>
      <c r="U506" s="186"/>
      <c r="V506" s="188"/>
    </row>
    <row r="507" spans="3:22" hidden="1">
      <c r="C507" s="183">
        <v>10</v>
      </c>
      <c r="D507" s="80"/>
      <c r="E507" s="184">
        <v>27583213</v>
      </c>
      <c r="F507" s="184" t="s">
        <v>978</v>
      </c>
      <c r="G507" s="184" t="s">
        <v>979</v>
      </c>
      <c r="H507" s="184" t="s">
        <v>12</v>
      </c>
      <c r="I507" s="184" t="s">
        <v>409</v>
      </c>
      <c r="J507" s="184" t="s">
        <v>412</v>
      </c>
      <c r="K507" s="185" t="s">
        <v>980</v>
      </c>
      <c r="L507" s="80">
        <v>91236</v>
      </c>
      <c r="M507" s="186"/>
      <c r="N507" s="187"/>
      <c r="O507" s="186"/>
      <c r="P507" s="187"/>
      <c r="Q507" s="186"/>
      <c r="R507" s="187"/>
      <c r="S507" s="186"/>
      <c r="T507" s="187"/>
      <c r="U507" s="186"/>
      <c r="V507" s="188"/>
    </row>
    <row r="508" spans="3:22" hidden="1">
      <c r="C508" s="183">
        <v>10</v>
      </c>
      <c r="D508" s="80"/>
      <c r="E508" s="184">
        <v>27583201</v>
      </c>
      <c r="F508" s="184" t="s">
        <v>978</v>
      </c>
      <c r="G508" s="184" t="s">
        <v>979</v>
      </c>
      <c r="H508" s="184" t="s">
        <v>12</v>
      </c>
      <c r="I508" s="184" t="s">
        <v>409</v>
      </c>
      <c r="J508" s="184" t="s">
        <v>412</v>
      </c>
      <c r="K508" s="185" t="s">
        <v>981</v>
      </c>
      <c r="L508" s="80">
        <v>91237</v>
      </c>
      <c r="M508" s="186"/>
      <c r="N508" s="187"/>
      <c r="O508" s="186"/>
      <c r="P508" s="187"/>
      <c r="Q508" s="186"/>
      <c r="R508" s="187"/>
      <c r="S508" s="186"/>
      <c r="T508" s="187"/>
      <c r="U508" s="186"/>
      <c r="V508" s="188"/>
    </row>
    <row r="509" spans="3:22" hidden="1">
      <c r="C509" s="183">
        <v>9</v>
      </c>
      <c r="D509" s="80"/>
      <c r="E509" s="184">
        <v>27583266</v>
      </c>
      <c r="F509" s="184" t="s">
        <v>978</v>
      </c>
      <c r="G509" s="184" t="s">
        <v>979</v>
      </c>
      <c r="H509" s="184" t="s">
        <v>12</v>
      </c>
      <c r="I509" s="184" t="s">
        <v>409</v>
      </c>
      <c r="J509" s="184" t="s">
        <v>412</v>
      </c>
      <c r="K509" s="185" t="s">
        <v>982</v>
      </c>
      <c r="L509" s="80">
        <v>91334</v>
      </c>
      <c r="M509" s="186"/>
      <c r="N509" s="187"/>
      <c r="O509" s="186"/>
      <c r="P509" s="187"/>
      <c r="Q509" s="186"/>
      <c r="R509" s="187"/>
      <c r="S509" s="186"/>
      <c r="T509" s="187"/>
      <c r="U509" s="186"/>
      <c r="V509" s="188"/>
    </row>
    <row r="510" spans="3:22" hidden="1">
      <c r="C510" s="183">
        <v>10</v>
      </c>
      <c r="D510" s="80"/>
      <c r="E510" s="184">
        <v>27683751</v>
      </c>
      <c r="F510" s="184" t="s">
        <v>978</v>
      </c>
      <c r="G510" s="184" t="s">
        <v>983</v>
      </c>
      <c r="H510" s="184" t="s">
        <v>12</v>
      </c>
      <c r="I510" s="184" t="s">
        <v>409</v>
      </c>
      <c r="J510" s="184" t="s">
        <v>412</v>
      </c>
      <c r="K510" s="185" t="s">
        <v>984</v>
      </c>
      <c r="L510" s="80">
        <v>91141</v>
      </c>
      <c r="M510" s="186">
        <v>0.102209944751381</v>
      </c>
      <c r="N510" s="187">
        <v>0.17127071823204401</v>
      </c>
      <c r="O510" s="186">
        <v>0.20994475138121499</v>
      </c>
      <c r="P510" s="187">
        <v>0.243093922651934</v>
      </c>
      <c r="Q510" s="186">
        <v>0.29537366548042698</v>
      </c>
      <c r="R510" s="187">
        <v>0.30522088353413701</v>
      </c>
      <c r="S510" s="186">
        <v>0.32183908045977</v>
      </c>
      <c r="T510" s="187">
        <v>0.33050847457627103</v>
      </c>
      <c r="U510" s="186">
        <v>0.25531914893617003</v>
      </c>
      <c r="V510" s="188"/>
    </row>
    <row r="511" spans="3:22" hidden="1">
      <c r="C511" s="183">
        <v>10</v>
      </c>
      <c r="D511" s="80"/>
      <c r="E511" s="184">
        <v>27683213</v>
      </c>
      <c r="F511" s="184" t="s">
        <v>978</v>
      </c>
      <c r="G511" s="184" t="s">
        <v>983</v>
      </c>
      <c r="H511" s="184" t="s">
        <v>12</v>
      </c>
      <c r="I511" s="184" t="s">
        <v>409</v>
      </c>
      <c r="J511" s="184" t="s">
        <v>412</v>
      </c>
      <c r="K511" s="185" t="s">
        <v>985</v>
      </c>
      <c r="L511" s="80">
        <v>91236</v>
      </c>
      <c r="M511" s="186">
        <v>0.10126582278481</v>
      </c>
      <c r="N511" s="187">
        <v>0.215189873417722</v>
      </c>
      <c r="O511" s="186">
        <v>0.316455696202532</v>
      </c>
      <c r="P511" s="187">
        <v>0.405063291139241</v>
      </c>
      <c r="Q511" s="186">
        <v>0.69230769230769196</v>
      </c>
      <c r="R511" s="187"/>
      <c r="S511" s="186"/>
      <c r="T511" s="187"/>
      <c r="U511" s="186"/>
      <c r="V511" s="188"/>
    </row>
    <row r="512" spans="3:22" hidden="1">
      <c r="C512" s="183">
        <v>10</v>
      </c>
      <c r="D512" s="80"/>
      <c r="E512" s="184">
        <v>27683201</v>
      </c>
      <c r="F512" s="184" t="s">
        <v>978</v>
      </c>
      <c r="G512" s="184" t="s">
        <v>983</v>
      </c>
      <c r="H512" s="184" t="s">
        <v>12</v>
      </c>
      <c r="I512" s="184" t="s">
        <v>409</v>
      </c>
      <c r="J512" s="184" t="s">
        <v>412</v>
      </c>
      <c r="K512" s="185" t="s">
        <v>986</v>
      </c>
      <c r="L512" s="80">
        <v>91237</v>
      </c>
      <c r="M512" s="186">
        <v>8.3333333333333301E-2</v>
      </c>
      <c r="N512" s="187">
        <v>0.266666666666667</v>
      </c>
      <c r="O512" s="186">
        <v>0.31666666666666698</v>
      </c>
      <c r="P512" s="187">
        <v>0.36666666666666697</v>
      </c>
      <c r="Q512" s="186"/>
      <c r="R512" s="187"/>
      <c r="S512" s="186"/>
      <c r="T512" s="187"/>
      <c r="U512" s="186"/>
      <c r="V512" s="188"/>
    </row>
    <row r="513" spans="3:22" hidden="1">
      <c r="C513" s="183">
        <v>9</v>
      </c>
      <c r="D513" s="80"/>
      <c r="E513" s="184">
        <v>27683266</v>
      </c>
      <c r="F513" s="184" t="s">
        <v>978</v>
      </c>
      <c r="G513" s="184" t="s">
        <v>983</v>
      </c>
      <c r="H513" s="184" t="s">
        <v>12</v>
      </c>
      <c r="I513" s="184" t="s">
        <v>409</v>
      </c>
      <c r="J513" s="184" t="s">
        <v>412</v>
      </c>
      <c r="K513" s="185" t="s">
        <v>987</v>
      </c>
      <c r="L513" s="80">
        <v>91334</v>
      </c>
      <c r="M513" s="186">
        <v>0.12121212121212099</v>
      </c>
      <c r="N513" s="187">
        <v>0.19696969696969699</v>
      </c>
      <c r="O513" s="186">
        <v>0.28787878787878801</v>
      </c>
      <c r="P513" s="187">
        <v>0.30303030303030298</v>
      </c>
      <c r="Q513" s="186">
        <v>0.5625</v>
      </c>
      <c r="R513" s="187"/>
      <c r="S513" s="186"/>
      <c r="T513" s="187"/>
      <c r="U513" s="186"/>
      <c r="V513" s="188"/>
    </row>
    <row r="514" spans="3:22" hidden="1">
      <c r="C514" s="183">
        <v>10</v>
      </c>
      <c r="D514" s="80"/>
      <c r="E514" s="184">
        <v>27563751</v>
      </c>
      <c r="F514" s="184" t="s">
        <v>978</v>
      </c>
      <c r="G514" s="184" t="s">
        <v>988</v>
      </c>
      <c r="H514" s="184" t="s">
        <v>12</v>
      </c>
      <c r="I514" s="184" t="s">
        <v>409</v>
      </c>
      <c r="J514" s="184" t="s">
        <v>412</v>
      </c>
      <c r="K514" s="185" t="s">
        <v>989</v>
      </c>
      <c r="L514" s="80">
        <v>91141</v>
      </c>
      <c r="M514" s="186">
        <v>0.168367346938776</v>
      </c>
      <c r="N514" s="187">
        <v>0.25510204081632698</v>
      </c>
      <c r="O514" s="186">
        <v>0.27551020408163301</v>
      </c>
      <c r="P514" s="187">
        <v>0.31122448979591799</v>
      </c>
      <c r="Q514" s="186">
        <v>0.30555555555555602</v>
      </c>
      <c r="R514" s="187">
        <v>0.32727272727272699</v>
      </c>
      <c r="S514" s="186">
        <v>0.335616438356164</v>
      </c>
      <c r="T514" s="187">
        <v>0.33076923076923098</v>
      </c>
      <c r="U514" s="186">
        <v>0.28282828282828298</v>
      </c>
      <c r="V514" s="188">
        <v>0.30303030303030298</v>
      </c>
    </row>
    <row r="515" spans="3:22" hidden="1">
      <c r="C515" s="183">
        <v>10</v>
      </c>
      <c r="D515" s="80"/>
      <c r="E515" s="184">
        <v>27563213</v>
      </c>
      <c r="F515" s="184" t="s">
        <v>978</v>
      </c>
      <c r="G515" s="184" t="s">
        <v>988</v>
      </c>
      <c r="H515" s="184" t="s">
        <v>12</v>
      </c>
      <c r="I515" s="184" t="s">
        <v>409</v>
      </c>
      <c r="J515" s="184" t="s">
        <v>412</v>
      </c>
      <c r="K515" s="185" t="s">
        <v>990</v>
      </c>
      <c r="L515" s="80">
        <v>91236</v>
      </c>
      <c r="M515" s="186">
        <v>0.28229665071770299</v>
      </c>
      <c r="N515" s="187">
        <v>0.38277511961722499</v>
      </c>
      <c r="O515" s="186">
        <v>0.406698564593301</v>
      </c>
      <c r="P515" s="187">
        <v>0.41626794258373201</v>
      </c>
      <c r="Q515" s="186">
        <v>0.43654822335025401</v>
      </c>
      <c r="R515" s="187">
        <v>0.43654822335025401</v>
      </c>
      <c r="S515" s="186">
        <v>0.48148148148148101</v>
      </c>
      <c r="T515" s="187">
        <v>0.48936170212766</v>
      </c>
      <c r="U515" s="186">
        <v>0.51</v>
      </c>
      <c r="V515" s="188">
        <v>0.50505050505050497</v>
      </c>
    </row>
    <row r="516" spans="3:22" hidden="1">
      <c r="C516" s="183">
        <v>10</v>
      </c>
      <c r="D516" s="80"/>
      <c r="E516" s="184">
        <v>27563201</v>
      </c>
      <c r="F516" s="184" t="s">
        <v>978</v>
      </c>
      <c r="G516" s="184" t="s">
        <v>988</v>
      </c>
      <c r="H516" s="184" t="s">
        <v>12</v>
      </c>
      <c r="I516" s="184" t="s">
        <v>409</v>
      </c>
      <c r="J516" s="184" t="s">
        <v>412</v>
      </c>
      <c r="K516" s="185" t="s">
        <v>991</v>
      </c>
      <c r="L516" s="80">
        <v>91237</v>
      </c>
      <c r="M516" s="186">
        <v>0.15116279069767399</v>
      </c>
      <c r="N516" s="187">
        <v>0.226744186046512</v>
      </c>
      <c r="O516" s="186">
        <v>0.26744186046511598</v>
      </c>
      <c r="P516" s="187">
        <v>0.29651162790697699</v>
      </c>
      <c r="Q516" s="186">
        <v>0.30813953488372098</v>
      </c>
      <c r="R516" s="187">
        <v>0.32679738562091498</v>
      </c>
      <c r="S516" s="186">
        <v>0.35384615384615398</v>
      </c>
      <c r="T516" s="187">
        <v>0.36153846153846197</v>
      </c>
      <c r="U516" s="186">
        <v>0.32291666666666702</v>
      </c>
      <c r="V516" s="188">
        <v>0.34375</v>
      </c>
    </row>
    <row r="517" spans="3:22" hidden="1">
      <c r="C517" s="183">
        <v>9</v>
      </c>
      <c r="D517" s="80"/>
      <c r="E517" s="184">
        <v>27563266</v>
      </c>
      <c r="F517" s="184" t="s">
        <v>978</v>
      </c>
      <c r="G517" s="184" t="s">
        <v>988</v>
      </c>
      <c r="H517" s="184" t="s">
        <v>12</v>
      </c>
      <c r="I517" s="184" t="s">
        <v>409</v>
      </c>
      <c r="J517" s="184" t="s">
        <v>412</v>
      </c>
      <c r="K517" s="185" t="s">
        <v>992</v>
      </c>
      <c r="L517" s="80">
        <v>91334</v>
      </c>
      <c r="M517" s="186">
        <v>0.185567010309278</v>
      </c>
      <c r="N517" s="187">
        <v>0.27835051546391798</v>
      </c>
      <c r="O517" s="186">
        <v>0.30927835051546398</v>
      </c>
      <c r="P517" s="187">
        <v>0.335051546391753</v>
      </c>
      <c r="Q517" s="186">
        <v>0.35164835164835201</v>
      </c>
      <c r="R517" s="187">
        <v>0.35164835164835201</v>
      </c>
      <c r="S517" s="186">
        <v>0.34969325153374198</v>
      </c>
      <c r="T517" s="187">
        <v>0.35761589403973498</v>
      </c>
      <c r="U517" s="186">
        <v>0.33870967741935498</v>
      </c>
      <c r="V517" s="188">
        <v>0.34677419354838701</v>
      </c>
    </row>
    <row r="518" spans="3:22" hidden="1">
      <c r="C518" s="183">
        <v>4</v>
      </c>
      <c r="D518" s="80"/>
      <c r="E518" s="184">
        <v>27693351</v>
      </c>
      <c r="F518" s="184" t="s">
        <v>978</v>
      </c>
      <c r="G518" s="184" t="s">
        <v>993</v>
      </c>
      <c r="H518" s="184" t="s">
        <v>12</v>
      </c>
      <c r="I518" s="184" t="s">
        <v>409</v>
      </c>
      <c r="J518" s="184" t="s">
        <v>521</v>
      </c>
      <c r="K518" s="185" t="s">
        <v>994</v>
      </c>
      <c r="L518" s="80">
        <v>90313</v>
      </c>
      <c r="M518" s="186" t="s">
        <v>416</v>
      </c>
      <c r="N518" s="187" t="s">
        <v>416</v>
      </c>
      <c r="O518" s="186" t="s">
        <v>416</v>
      </c>
      <c r="P518" s="187" t="s">
        <v>416</v>
      </c>
      <c r="Q518" s="186" t="s">
        <v>416</v>
      </c>
      <c r="R518" s="187" t="s">
        <v>416</v>
      </c>
      <c r="S518" s="186" t="s">
        <v>416</v>
      </c>
      <c r="T518" s="187" t="s">
        <v>416</v>
      </c>
      <c r="U518" s="186" t="s">
        <v>416</v>
      </c>
      <c r="V518" s="188" t="s">
        <v>416</v>
      </c>
    </row>
    <row r="519" spans="3:22" hidden="1">
      <c r="C519" s="183">
        <v>2</v>
      </c>
      <c r="D519" s="80"/>
      <c r="E519" s="184">
        <v>27693283</v>
      </c>
      <c r="F519" s="184" t="s">
        <v>978</v>
      </c>
      <c r="G519" s="184" t="s">
        <v>993</v>
      </c>
      <c r="H519" s="184" t="s">
        <v>12</v>
      </c>
      <c r="I519" s="184" t="s">
        <v>409</v>
      </c>
      <c r="J519" s="184" t="s">
        <v>420</v>
      </c>
      <c r="K519" s="185" t="s">
        <v>995</v>
      </c>
      <c r="L519" s="80">
        <v>102942</v>
      </c>
      <c r="M519" s="186" t="s">
        <v>416</v>
      </c>
      <c r="N519" s="187" t="s">
        <v>416</v>
      </c>
      <c r="O519" s="186" t="s">
        <v>416</v>
      </c>
      <c r="P519" s="187" t="s">
        <v>416</v>
      </c>
      <c r="Q519" s="186" t="s">
        <v>416</v>
      </c>
      <c r="R519" s="187" t="s">
        <v>416</v>
      </c>
      <c r="S519" s="186" t="s">
        <v>416</v>
      </c>
      <c r="T519" s="187" t="s">
        <v>416</v>
      </c>
      <c r="U519" s="186" t="s">
        <v>416</v>
      </c>
      <c r="V519" s="188" t="s">
        <v>416</v>
      </c>
    </row>
    <row r="520" spans="3:22" hidden="1">
      <c r="C520" s="183">
        <v>10</v>
      </c>
      <c r="D520" s="80"/>
      <c r="E520" s="184">
        <v>27693188</v>
      </c>
      <c r="F520" s="184" t="s">
        <v>978</v>
      </c>
      <c r="G520" s="184" t="s">
        <v>993</v>
      </c>
      <c r="H520" s="184" t="s">
        <v>12</v>
      </c>
      <c r="I520" s="184" t="s">
        <v>409</v>
      </c>
      <c r="J520" s="184" t="s">
        <v>410</v>
      </c>
      <c r="K520" s="185" t="s">
        <v>996</v>
      </c>
      <c r="L520" s="80">
        <v>90962</v>
      </c>
      <c r="M520" s="186">
        <v>0.17716115261472801</v>
      </c>
      <c r="N520" s="187">
        <v>0.27534685165421602</v>
      </c>
      <c r="O520" s="186">
        <v>0.33617929562433302</v>
      </c>
      <c r="P520" s="187">
        <v>0.36965811965812001</v>
      </c>
      <c r="Q520" s="186">
        <v>0.38888888888888901</v>
      </c>
      <c r="R520" s="187">
        <v>0.41287878787878801</v>
      </c>
      <c r="S520" s="186">
        <v>0.42581602373887201</v>
      </c>
      <c r="T520" s="187">
        <v>0.43771626297577898</v>
      </c>
      <c r="U520" s="186">
        <v>0.44142259414225898</v>
      </c>
      <c r="V520" s="188">
        <v>0.44537815126050401</v>
      </c>
    </row>
    <row r="521" spans="3:22" hidden="1">
      <c r="C521" s="183">
        <v>2</v>
      </c>
      <c r="D521" s="80"/>
      <c r="E521" s="184">
        <v>27693284</v>
      </c>
      <c r="F521" s="184" t="s">
        <v>978</v>
      </c>
      <c r="G521" s="184" t="s">
        <v>993</v>
      </c>
      <c r="H521" s="184" t="s">
        <v>12</v>
      </c>
      <c r="I521" s="184" t="s">
        <v>409</v>
      </c>
      <c r="J521" s="184" t="s">
        <v>420</v>
      </c>
      <c r="K521" s="185" t="s">
        <v>997</v>
      </c>
      <c r="L521" s="80">
        <v>90887</v>
      </c>
      <c r="M521" s="186" t="s">
        <v>416</v>
      </c>
      <c r="N521" s="187" t="s">
        <v>416</v>
      </c>
      <c r="O521" s="186" t="s">
        <v>416</v>
      </c>
      <c r="P521" s="187" t="s">
        <v>416</v>
      </c>
      <c r="Q521" s="186" t="s">
        <v>416</v>
      </c>
      <c r="R521" s="187" t="s">
        <v>416</v>
      </c>
      <c r="S521" s="186" t="s">
        <v>416</v>
      </c>
      <c r="T521" s="187" t="s">
        <v>416</v>
      </c>
      <c r="U521" s="186" t="s">
        <v>416</v>
      </c>
      <c r="V521" s="188" t="s">
        <v>416</v>
      </c>
    </row>
    <row r="522" spans="3:22" hidden="1">
      <c r="C522" s="183">
        <v>10</v>
      </c>
      <c r="D522" s="80"/>
      <c r="E522" s="184">
        <v>27693751</v>
      </c>
      <c r="F522" s="184" t="s">
        <v>978</v>
      </c>
      <c r="G522" s="184" t="s">
        <v>993</v>
      </c>
      <c r="H522" s="184" t="s">
        <v>12</v>
      </c>
      <c r="I522" s="184" t="s">
        <v>409</v>
      </c>
      <c r="J522" s="184" t="s">
        <v>412</v>
      </c>
      <c r="K522" s="185" t="s">
        <v>998</v>
      </c>
      <c r="L522" s="80">
        <v>91141</v>
      </c>
      <c r="M522" s="186">
        <v>0.163517691514943</v>
      </c>
      <c r="N522" s="187">
        <v>0.24355891446238401</v>
      </c>
      <c r="O522" s="186">
        <v>0.29611817244932997</v>
      </c>
      <c r="P522" s="187">
        <v>0.32050841635176902</v>
      </c>
      <c r="Q522" s="186">
        <v>0.356119525173966</v>
      </c>
      <c r="R522" s="187">
        <v>0.38319856244384598</v>
      </c>
      <c r="S522" s="186">
        <v>0.40309690309690299</v>
      </c>
      <c r="T522" s="187">
        <v>0.41132478632478597</v>
      </c>
      <c r="U522" s="186">
        <v>0.42334905660377398</v>
      </c>
      <c r="V522" s="188">
        <v>0.42260757867694299</v>
      </c>
    </row>
    <row r="523" spans="3:22" hidden="1">
      <c r="C523" s="183">
        <v>10</v>
      </c>
      <c r="D523" s="80"/>
      <c r="E523" s="184">
        <v>27693214</v>
      </c>
      <c r="F523" s="184" t="s">
        <v>978</v>
      </c>
      <c r="G523" s="184" t="s">
        <v>993</v>
      </c>
      <c r="H523" s="184" t="s">
        <v>12</v>
      </c>
      <c r="I523" s="184" t="s">
        <v>409</v>
      </c>
      <c r="J523" s="184" t="s">
        <v>412</v>
      </c>
      <c r="K523" s="185" t="s">
        <v>999</v>
      </c>
      <c r="L523" s="80">
        <v>107528</v>
      </c>
      <c r="M523" s="186"/>
      <c r="N523" s="187"/>
      <c r="O523" s="186"/>
      <c r="P523" s="187"/>
      <c r="Q523" s="186"/>
      <c r="R523" s="187"/>
      <c r="S523" s="186"/>
      <c r="T523" s="187"/>
      <c r="U523" s="186"/>
      <c r="V523" s="188"/>
    </row>
    <row r="524" spans="3:22" hidden="1">
      <c r="C524" s="183">
        <v>10</v>
      </c>
      <c r="D524" s="80"/>
      <c r="E524" s="184">
        <v>27693213</v>
      </c>
      <c r="F524" s="184" t="s">
        <v>978</v>
      </c>
      <c r="G524" s="184" t="s">
        <v>993</v>
      </c>
      <c r="H524" s="184" t="s">
        <v>12</v>
      </c>
      <c r="I524" s="184" t="s">
        <v>409</v>
      </c>
      <c r="J524" s="184" t="s">
        <v>412</v>
      </c>
      <c r="K524" s="185" t="s">
        <v>1000</v>
      </c>
      <c r="L524" s="80">
        <v>91236</v>
      </c>
      <c r="M524" s="186">
        <v>0.204909284951974</v>
      </c>
      <c r="N524" s="187">
        <v>0.30558520099608699</v>
      </c>
      <c r="O524" s="186">
        <v>0.36286019210245501</v>
      </c>
      <c r="P524" s="187">
        <v>0.39985770188545</v>
      </c>
      <c r="Q524" s="186">
        <v>0.42901716068642698</v>
      </c>
      <c r="R524" s="187">
        <v>0.44388609715242899</v>
      </c>
      <c r="S524" s="186">
        <v>0.46043165467625902</v>
      </c>
      <c r="T524" s="187">
        <v>0.47345374931581802</v>
      </c>
      <c r="U524" s="186">
        <v>0.48573324485733199</v>
      </c>
      <c r="V524" s="188">
        <v>0.49351701782820101</v>
      </c>
    </row>
    <row r="525" spans="3:22" hidden="1">
      <c r="C525" s="183">
        <v>10</v>
      </c>
      <c r="D525" s="80"/>
      <c r="E525" s="184">
        <v>27693201</v>
      </c>
      <c r="F525" s="184" t="s">
        <v>978</v>
      </c>
      <c r="G525" s="184" t="s">
        <v>993</v>
      </c>
      <c r="H525" s="184" t="s">
        <v>12</v>
      </c>
      <c r="I525" s="184" t="s">
        <v>409</v>
      </c>
      <c r="J525" s="184" t="s">
        <v>412</v>
      </c>
      <c r="K525" s="185" t="s">
        <v>1001</v>
      </c>
      <c r="L525" s="80">
        <v>91237</v>
      </c>
      <c r="M525" s="186">
        <v>0.216205837173579</v>
      </c>
      <c r="N525" s="187">
        <v>0.30683563748079901</v>
      </c>
      <c r="O525" s="186">
        <v>0.39082412914188602</v>
      </c>
      <c r="P525" s="187">
        <v>0.41928632115547998</v>
      </c>
      <c r="Q525" s="186">
        <v>0.45490389354361799</v>
      </c>
      <c r="R525" s="187">
        <v>0.47402952433023499</v>
      </c>
      <c r="S525" s="186">
        <v>0.48111332007952301</v>
      </c>
      <c r="T525" s="187">
        <v>0.47776940467219298</v>
      </c>
      <c r="U525" s="186">
        <v>0.46796657381615597</v>
      </c>
      <c r="V525" s="188">
        <v>0.45805739514348798</v>
      </c>
    </row>
    <row r="526" spans="3:22" hidden="1">
      <c r="C526" s="183">
        <v>9</v>
      </c>
      <c r="D526" s="80"/>
      <c r="E526" s="184">
        <v>27693266</v>
      </c>
      <c r="F526" s="184" t="s">
        <v>978</v>
      </c>
      <c r="G526" s="184" t="s">
        <v>993</v>
      </c>
      <c r="H526" s="184" t="s">
        <v>12</v>
      </c>
      <c r="I526" s="184" t="s">
        <v>409</v>
      </c>
      <c r="J526" s="184" t="s">
        <v>412</v>
      </c>
      <c r="K526" s="185" t="s">
        <v>1002</v>
      </c>
      <c r="L526" s="80">
        <v>91334</v>
      </c>
      <c r="M526" s="186">
        <v>0.18897352194414199</v>
      </c>
      <c r="N526" s="187">
        <v>0.28110264780558603</v>
      </c>
      <c r="O526" s="186">
        <v>0.37227162489894899</v>
      </c>
      <c r="P526" s="187">
        <v>0.40501212611156001</v>
      </c>
      <c r="Q526" s="186">
        <v>0.44120413922859802</v>
      </c>
      <c r="R526" s="187">
        <v>0.47113884555382202</v>
      </c>
      <c r="S526" s="186">
        <v>0.48241826033312801</v>
      </c>
      <c r="T526" s="187">
        <v>0.48670021567217803</v>
      </c>
      <c r="U526" s="186">
        <v>0.50220653133274495</v>
      </c>
      <c r="V526" s="188">
        <v>0.494802494802495</v>
      </c>
    </row>
    <row r="527" spans="3:22" hidden="1">
      <c r="C527" s="183">
        <v>10</v>
      </c>
      <c r="D527" s="80"/>
      <c r="E527" s="184">
        <v>27693711</v>
      </c>
      <c r="F527" s="184" t="s">
        <v>978</v>
      </c>
      <c r="G527" s="184" t="s">
        <v>993</v>
      </c>
      <c r="H527" s="184" t="s">
        <v>12</v>
      </c>
      <c r="I527" s="184" t="s">
        <v>409</v>
      </c>
      <c r="J527" s="184" t="s">
        <v>412</v>
      </c>
      <c r="K527" s="185" t="s">
        <v>1003</v>
      </c>
      <c r="L527" s="80">
        <v>91431</v>
      </c>
      <c r="M527" s="186">
        <v>0.26315789473684198</v>
      </c>
      <c r="N527" s="187">
        <v>0.37218045112782</v>
      </c>
      <c r="O527" s="186">
        <v>0.44548872180451099</v>
      </c>
      <c r="P527" s="187">
        <v>0.49309664694280098</v>
      </c>
      <c r="Q527" s="186">
        <v>0.53006681514476595</v>
      </c>
      <c r="R527" s="187">
        <v>0.54878048780487798</v>
      </c>
      <c r="S527" s="186">
        <v>0.59064327485380097</v>
      </c>
      <c r="T527" s="187">
        <v>0.60576923076923095</v>
      </c>
      <c r="U527" s="186">
        <v>0.61354581673306796</v>
      </c>
      <c r="V527" s="188">
        <v>0.59909909909909898</v>
      </c>
    </row>
    <row r="528" spans="3:22" hidden="1">
      <c r="C528" s="183">
        <v>4</v>
      </c>
      <c r="D528" s="80"/>
      <c r="E528" s="184">
        <v>27693564</v>
      </c>
      <c r="F528" s="184" t="s">
        <v>978</v>
      </c>
      <c r="G528" s="184" t="s">
        <v>993</v>
      </c>
      <c r="H528" s="184" t="s">
        <v>12</v>
      </c>
      <c r="I528" s="184" t="s">
        <v>409</v>
      </c>
      <c r="J528" s="184" t="s">
        <v>521</v>
      </c>
      <c r="K528" s="185" t="s">
        <v>1004</v>
      </c>
      <c r="L528" s="80">
        <v>90738</v>
      </c>
      <c r="M528" s="186" t="s">
        <v>416</v>
      </c>
      <c r="N528" s="187" t="s">
        <v>416</v>
      </c>
      <c r="O528" s="186" t="s">
        <v>416</v>
      </c>
      <c r="P528" s="187" t="s">
        <v>416</v>
      </c>
      <c r="Q528" s="186" t="s">
        <v>416</v>
      </c>
      <c r="R528" s="187" t="s">
        <v>416</v>
      </c>
      <c r="S528" s="186" t="s">
        <v>416</v>
      </c>
      <c r="T528" s="187" t="s">
        <v>416</v>
      </c>
      <c r="U528" s="186" t="s">
        <v>416</v>
      </c>
      <c r="V528" s="188" t="s">
        <v>416</v>
      </c>
    </row>
    <row r="529" spans="3:22" hidden="1">
      <c r="C529" s="183">
        <v>10</v>
      </c>
      <c r="D529" s="80"/>
      <c r="E529" s="184">
        <v>27693234</v>
      </c>
      <c r="F529" s="184" t="s">
        <v>978</v>
      </c>
      <c r="G529" s="184" t="s">
        <v>993</v>
      </c>
      <c r="H529" s="184" t="s">
        <v>12</v>
      </c>
      <c r="I529" s="184" t="s">
        <v>409</v>
      </c>
      <c r="J529" s="184" t="s">
        <v>412</v>
      </c>
      <c r="K529" s="185" t="s">
        <v>1005</v>
      </c>
      <c r="L529" s="80">
        <v>90921</v>
      </c>
      <c r="M529" s="186">
        <v>0.210204081632653</v>
      </c>
      <c r="N529" s="187">
        <v>0.314285714285714</v>
      </c>
      <c r="O529" s="186">
        <v>0.41610738255033602</v>
      </c>
      <c r="P529" s="187">
        <v>0.44854586129753898</v>
      </c>
      <c r="Q529" s="186">
        <v>0.47315436241610698</v>
      </c>
      <c r="R529" s="187">
        <v>0.493857493857494</v>
      </c>
      <c r="S529" s="186">
        <v>0.51857142857142902</v>
      </c>
      <c r="T529" s="187">
        <v>0.53911564625850295</v>
      </c>
      <c r="U529" s="186">
        <v>0.55144032921810704</v>
      </c>
      <c r="V529" s="188">
        <v>0.54691689008042899</v>
      </c>
    </row>
    <row r="530" spans="3:22" hidden="1">
      <c r="C530" s="183">
        <v>10</v>
      </c>
      <c r="D530" s="80"/>
      <c r="E530" s="184">
        <v>27693186</v>
      </c>
      <c r="F530" s="184" t="s">
        <v>978</v>
      </c>
      <c r="G530" s="184" t="s">
        <v>993</v>
      </c>
      <c r="H530" s="184" t="s">
        <v>12</v>
      </c>
      <c r="I530" s="184" t="s">
        <v>409</v>
      </c>
      <c r="J530" s="184" t="s">
        <v>410</v>
      </c>
      <c r="K530" s="185" t="s">
        <v>1006</v>
      </c>
      <c r="L530" s="80">
        <v>106952</v>
      </c>
      <c r="M530" s="186">
        <v>0.102150537634409</v>
      </c>
      <c r="N530" s="187">
        <v>0.102150537634409</v>
      </c>
      <c r="O530" s="186">
        <v>0.296875</v>
      </c>
      <c r="P530" s="187"/>
      <c r="Q530" s="186"/>
      <c r="R530" s="187"/>
      <c r="S530" s="186"/>
      <c r="T530" s="187"/>
      <c r="U530" s="186"/>
      <c r="V530" s="188"/>
    </row>
    <row r="531" spans="3:22" hidden="1">
      <c r="C531" s="183">
        <v>10</v>
      </c>
      <c r="D531" s="80"/>
      <c r="E531" s="184">
        <v>28063188</v>
      </c>
      <c r="F531" s="184" t="s">
        <v>978</v>
      </c>
      <c r="G531" s="184" t="s">
        <v>1007</v>
      </c>
      <c r="H531" s="184" t="s">
        <v>12</v>
      </c>
      <c r="I531" s="184" t="s">
        <v>409</v>
      </c>
      <c r="J531" s="184" t="s">
        <v>410</v>
      </c>
      <c r="K531" s="185" t="s">
        <v>1008</v>
      </c>
      <c r="L531" s="80">
        <v>90962</v>
      </c>
      <c r="M531" s="186">
        <v>0.37410071942445999</v>
      </c>
      <c r="N531" s="187">
        <v>0.43884892086330901</v>
      </c>
      <c r="O531" s="186">
        <v>0.46282973621103102</v>
      </c>
      <c r="P531" s="187">
        <v>0.48201438848920902</v>
      </c>
      <c r="Q531" s="186">
        <v>0.48201438848920902</v>
      </c>
      <c r="R531" s="187">
        <v>0.48681055155875302</v>
      </c>
      <c r="S531" s="186">
        <v>0.50639386189258295</v>
      </c>
      <c r="T531" s="187">
        <v>0.50639386189258295</v>
      </c>
      <c r="U531" s="186">
        <v>0.522346368715084</v>
      </c>
      <c r="V531" s="188">
        <v>0.52818991097922896</v>
      </c>
    </row>
    <row r="532" spans="3:22" hidden="1">
      <c r="C532" s="183">
        <v>10</v>
      </c>
      <c r="D532" s="80"/>
      <c r="E532" s="184">
        <v>28063751</v>
      </c>
      <c r="F532" s="184" t="s">
        <v>978</v>
      </c>
      <c r="G532" s="184" t="s">
        <v>1007</v>
      </c>
      <c r="H532" s="184" t="s">
        <v>12</v>
      </c>
      <c r="I532" s="184" t="s">
        <v>409</v>
      </c>
      <c r="J532" s="184" t="s">
        <v>412</v>
      </c>
      <c r="K532" s="185" t="s">
        <v>1009</v>
      </c>
      <c r="L532" s="80">
        <v>91141</v>
      </c>
      <c r="M532" s="186">
        <v>0.14839797639123101</v>
      </c>
      <c r="N532" s="187">
        <v>0.204047217537943</v>
      </c>
      <c r="O532" s="186">
        <v>0.254637436762226</v>
      </c>
      <c r="P532" s="187">
        <v>0.27487352445193902</v>
      </c>
      <c r="Q532" s="186">
        <v>0.29197080291970801</v>
      </c>
      <c r="R532" s="187">
        <v>0.30798479087452502</v>
      </c>
      <c r="S532" s="186">
        <v>0.32478632478632502</v>
      </c>
      <c r="T532" s="187">
        <v>0.327790973871734</v>
      </c>
      <c r="U532" s="186">
        <v>0.33333333333333298</v>
      </c>
      <c r="V532" s="188">
        <v>0.32797427652733102</v>
      </c>
    </row>
    <row r="533" spans="3:22" hidden="1">
      <c r="C533" s="183">
        <v>10</v>
      </c>
      <c r="D533" s="80"/>
      <c r="E533" s="184">
        <v>28063213</v>
      </c>
      <c r="F533" s="184" t="s">
        <v>978</v>
      </c>
      <c r="G533" s="184" t="s">
        <v>1007</v>
      </c>
      <c r="H533" s="184" t="s">
        <v>12</v>
      </c>
      <c r="I533" s="184" t="s">
        <v>409</v>
      </c>
      <c r="J533" s="184" t="s">
        <v>412</v>
      </c>
      <c r="K533" s="185" t="s">
        <v>1010</v>
      </c>
      <c r="L533" s="80">
        <v>91236</v>
      </c>
      <c r="M533" s="186">
        <v>0.17923691215616699</v>
      </c>
      <c r="N533" s="187">
        <v>0.26264418811002699</v>
      </c>
      <c r="O533" s="186">
        <v>0.313220940550133</v>
      </c>
      <c r="P533" s="187">
        <v>0.335403726708075</v>
      </c>
      <c r="Q533" s="186">
        <v>0.35845588235294101</v>
      </c>
      <c r="R533" s="187">
        <v>0.362534948741845</v>
      </c>
      <c r="S533" s="186">
        <v>0.37796086508753901</v>
      </c>
      <c r="T533" s="187">
        <v>0.39909297052154202</v>
      </c>
      <c r="U533" s="186">
        <v>0.42075736325385699</v>
      </c>
      <c r="V533" s="188">
        <v>0.41362126245847203</v>
      </c>
    </row>
    <row r="534" spans="3:22" hidden="1">
      <c r="C534" s="183">
        <v>10</v>
      </c>
      <c r="D534" s="80"/>
      <c r="E534" s="184">
        <v>28063201</v>
      </c>
      <c r="F534" s="184" t="s">
        <v>978</v>
      </c>
      <c r="G534" s="184" t="s">
        <v>1007</v>
      </c>
      <c r="H534" s="184" t="s">
        <v>12</v>
      </c>
      <c r="I534" s="184" t="s">
        <v>409</v>
      </c>
      <c r="J534" s="184" t="s">
        <v>412</v>
      </c>
      <c r="K534" s="185" t="s">
        <v>1011</v>
      </c>
      <c r="L534" s="80">
        <v>91237</v>
      </c>
      <c r="M534" s="186">
        <v>0.20895522388059701</v>
      </c>
      <c r="N534" s="187">
        <v>0.29637526652452001</v>
      </c>
      <c r="O534" s="186">
        <v>0.34841628959276</v>
      </c>
      <c r="P534" s="187">
        <v>0.36651583710407198</v>
      </c>
      <c r="Q534" s="186">
        <v>0.39608801955990203</v>
      </c>
      <c r="R534" s="187">
        <v>0.40196078431372601</v>
      </c>
      <c r="S534" s="186">
        <v>0.44444444444444398</v>
      </c>
      <c r="T534" s="187">
        <v>0.47781569965870302</v>
      </c>
      <c r="U534" s="186">
        <v>0.50869565217391299</v>
      </c>
      <c r="V534" s="188">
        <v>0.52606635071090102</v>
      </c>
    </row>
    <row r="535" spans="3:22" hidden="1">
      <c r="C535" s="183">
        <v>9</v>
      </c>
      <c r="D535" s="80"/>
      <c r="E535" s="184">
        <v>28063266</v>
      </c>
      <c r="F535" s="184" t="s">
        <v>978</v>
      </c>
      <c r="G535" s="184" t="s">
        <v>1007</v>
      </c>
      <c r="H535" s="184" t="s">
        <v>12</v>
      </c>
      <c r="I535" s="184" t="s">
        <v>409</v>
      </c>
      <c r="J535" s="184" t="s">
        <v>412</v>
      </c>
      <c r="K535" s="185" t="s">
        <v>1012</v>
      </c>
      <c r="L535" s="80">
        <v>91334</v>
      </c>
      <c r="M535" s="186">
        <v>0.159869494290375</v>
      </c>
      <c r="N535" s="187">
        <v>0.25611745513866202</v>
      </c>
      <c r="O535" s="186">
        <v>0.31597222222222199</v>
      </c>
      <c r="P535" s="187">
        <v>0.328125</v>
      </c>
      <c r="Q535" s="186">
        <v>0.32774674115456198</v>
      </c>
      <c r="R535" s="187">
        <v>0.334637964774951</v>
      </c>
      <c r="S535" s="186">
        <v>0.35714285714285698</v>
      </c>
      <c r="T535" s="187">
        <v>0.34748010610079599</v>
      </c>
      <c r="U535" s="186">
        <v>0.3125</v>
      </c>
      <c r="V535" s="188">
        <v>0.29515418502202601</v>
      </c>
    </row>
    <row r="536" spans="3:22" hidden="1">
      <c r="C536" s="183">
        <v>10</v>
      </c>
      <c r="D536" s="80"/>
      <c r="E536" s="184">
        <v>28063234</v>
      </c>
      <c r="F536" s="184" t="s">
        <v>978</v>
      </c>
      <c r="G536" s="184" t="s">
        <v>1007</v>
      </c>
      <c r="H536" s="184" t="s">
        <v>12</v>
      </c>
      <c r="I536" s="184" t="s">
        <v>409</v>
      </c>
      <c r="J536" s="184" t="s">
        <v>412</v>
      </c>
      <c r="K536" s="185" t="s">
        <v>1013</v>
      </c>
      <c r="L536" s="80">
        <v>90921</v>
      </c>
      <c r="M536" s="186">
        <v>0.58441558441558406</v>
      </c>
      <c r="N536" s="187">
        <v>0.662337662337662</v>
      </c>
      <c r="O536" s="186">
        <v>0.68831168831168799</v>
      </c>
      <c r="P536" s="187">
        <v>0.71428571428571397</v>
      </c>
      <c r="Q536" s="186">
        <v>0.71428571428571397</v>
      </c>
      <c r="R536" s="187">
        <v>0.72727272727272696</v>
      </c>
      <c r="S536" s="186">
        <v>0.72727272727272696</v>
      </c>
      <c r="T536" s="187">
        <v>0.72727272727272696</v>
      </c>
      <c r="U536" s="186">
        <v>0.72368421052631604</v>
      </c>
      <c r="V536" s="188">
        <v>0.72368421052631604</v>
      </c>
    </row>
    <row r="537" spans="3:22" hidden="1">
      <c r="C537" s="183">
        <v>10</v>
      </c>
      <c r="D537" s="80"/>
      <c r="E537" s="184">
        <v>27573751</v>
      </c>
      <c r="F537" s="184" t="s">
        <v>978</v>
      </c>
      <c r="G537" s="184" t="s">
        <v>1014</v>
      </c>
      <c r="H537" s="184" t="s">
        <v>12</v>
      </c>
      <c r="I537" s="184" t="s">
        <v>409</v>
      </c>
      <c r="J537" s="184" t="s">
        <v>412</v>
      </c>
      <c r="K537" s="185" t="s">
        <v>1015</v>
      </c>
      <c r="L537" s="80">
        <v>91141</v>
      </c>
      <c r="M537" s="186"/>
      <c r="N537" s="187"/>
      <c r="O537" s="186"/>
      <c r="P537" s="187"/>
      <c r="Q537" s="186"/>
      <c r="R537" s="187"/>
      <c r="S537" s="186"/>
      <c r="T537" s="187"/>
      <c r="U537" s="186"/>
      <c r="V537" s="188"/>
    </row>
    <row r="538" spans="3:22" hidden="1">
      <c r="C538" s="183">
        <v>10</v>
      </c>
      <c r="D538" s="80"/>
      <c r="E538" s="184">
        <v>27573213</v>
      </c>
      <c r="F538" s="184" t="s">
        <v>978</v>
      </c>
      <c r="G538" s="184" t="s">
        <v>1014</v>
      </c>
      <c r="H538" s="184" t="s">
        <v>12</v>
      </c>
      <c r="I538" s="184" t="s">
        <v>409</v>
      </c>
      <c r="J538" s="184" t="s">
        <v>412</v>
      </c>
      <c r="K538" s="185" t="s">
        <v>1016</v>
      </c>
      <c r="L538" s="80">
        <v>91236</v>
      </c>
      <c r="M538" s="186"/>
      <c r="N538" s="187"/>
      <c r="O538" s="186"/>
      <c r="P538" s="187"/>
      <c r="Q538" s="186"/>
      <c r="R538" s="187"/>
      <c r="S538" s="186"/>
      <c r="T538" s="187"/>
      <c r="U538" s="186"/>
      <c r="V538" s="188"/>
    </row>
    <row r="539" spans="3:22" hidden="1">
      <c r="C539" s="183">
        <v>10</v>
      </c>
      <c r="D539" s="80"/>
      <c r="E539" s="184">
        <v>27543213</v>
      </c>
      <c r="F539" s="184" t="s">
        <v>978</v>
      </c>
      <c r="G539" s="184" t="s">
        <v>1017</v>
      </c>
      <c r="H539" s="184" t="s">
        <v>12</v>
      </c>
      <c r="I539" s="184" t="s">
        <v>409</v>
      </c>
      <c r="J539" s="184" t="s">
        <v>412</v>
      </c>
      <c r="K539" s="185" t="s">
        <v>1018</v>
      </c>
      <c r="L539" s="80">
        <v>91236</v>
      </c>
      <c r="M539" s="186">
        <v>0.105263157894737</v>
      </c>
      <c r="N539" s="187">
        <v>0.31578947368421101</v>
      </c>
      <c r="O539" s="186">
        <v>0.31578947368421101</v>
      </c>
      <c r="P539" s="187">
        <v>0.36842105263157898</v>
      </c>
      <c r="Q539" s="186"/>
      <c r="R539" s="187"/>
      <c r="S539" s="186"/>
      <c r="T539" s="187"/>
      <c r="U539" s="186"/>
      <c r="V539" s="188"/>
    </row>
    <row r="540" spans="3:22" hidden="1">
      <c r="C540" s="183">
        <v>10</v>
      </c>
      <c r="D540" s="80"/>
      <c r="E540" s="184">
        <v>27493213</v>
      </c>
      <c r="F540" s="184" t="s">
        <v>978</v>
      </c>
      <c r="G540" s="184" t="s">
        <v>1019</v>
      </c>
      <c r="H540" s="184" t="s">
        <v>12</v>
      </c>
      <c r="I540" s="184" t="s">
        <v>409</v>
      </c>
      <c r="J540" s="184" t="s">
        <v>412</v>
      </c>
      <c r="K540" s="185" t="s">
        <v>1020</v>
      </c>
      <c r="L540" s="80">
        <v>91236</v>
      </c>
      <c r="M540" s="186">
        <v>0.1875</v>
      </c>
      <c r="N540" s="187">
        <v>0.34375</v>
      </c>
      <c r="O540" s="186">
        <v>0.46875</v>
      </c>
      <c r="P540" s="187">
        <v>0.625</v>
      </c>
      <c r="Q540" s="186"/>
      <c r="R540" s="187"/>
      <c r="S540" s="186"/>
      <c r="T540" s="187"/>
      <c r="U540" s="186"/>
      <c r="V540" s="188"/>
    </row>
    <row r="541" spans="3:22" hidden="1">
      <c r="C541" s="183">
        <v>10</v>
      </c>
      <c r="D541" s="80"/>
      <c r="E541" s="184">
        <v>27493201</v>
      </c>
      <c r="F541" s="184" t="s">
        <v>978</v>
      </c>
      <c r="G541" s="184" t="s">
        <v>1019</v>
      </c>
      <c r="H541" s="184" t="s">
        <v>12</v>
      </c>
      <c r="I541" s="184" t="s">
        <v>409</v>
      </c>
      <c r="J541" s="184" t="s">
        <v>412</v>
      </c>
      <c r="K541" s="185" t="s">
        <v>1021</v>
      </c>
      <c r="L541" s="80">
        <v>91237</v>
      </c>
      <c r="M541" s="186">
        <v>0.18518518518518501</v>
      </c>
      <c r="N541" s="187">
        <v>0.27777777777777801</v>
      </c>
      <c r="O541" s="186">
        <v>0.296296296296296</v>
      </c>
      <c r="P541" s="187">
        <v>0.296296296296296</v>
      </c>
      <c r="Q541" s="186">
        <v>0.476190476190476</v>
      </c>
      <c r="R541" s="187"/>
      <c r="S541" s="186"/>
      <c r="T541" s="187"/>
      <c r="U541" s="186"/>
      <c r="V541" s="188"/>
    </row>
    <row r="542" spans="3:22" hidden="1">
      <c r="C542" s="183">
        <v>9</v>
      </c>
      <c r="D542" s="80"/>
      <c r="E542" s="184">
        <v>27493266</v>
      </c>
      <c r="F542" s="184" t="s">
        <v>978</v>
      </c>
      <c r="G542" s="184" t="s">
        <v>1019</v>
      </c>
      <c r="H542" s="184" t="s">
        <v>12</v>
      </c>
      <c r="I542" s="184" t="s">
        <v>409</v>
      </c>
      <c r="J542" s="184" t="s">
        <v>412</v>
      </c>
      <c r="K542" s="185" t="s">
        <v>1022</v>
      </c>
      <c r="L542" s="80">
        <v>91334</v>
      </c>
      <c r="M542" s="186">
        <v>0.19512195121951201</v>
      </c>
      <c r="N542" s="187">
        <v>0.292682926829268</v>
      </c>
      <c r="O542" s="186">
        <v>0.34146341463414598</v>
      </c>
      <c r="P542" s="187">
        <v>0.46341463414634199</v>
      </c>
      <c r="Q542" s="186">
        <v>0.78571428571428603</v>
      </c>
      <c r="R542" s="187"/>
      <c r="S542" s="186"/>
      <c r="T542" s="187"/>
      <c r="U542" s="186"/>
      <c r="V542" s="188"/>
    </row>
    <row r="543" spans="3:22" hidden="1">
      <c r="C543" s="183">
        <v>9</v>
      </c>
      <c r="D543" s="80"/>
      <c r="E543" s="184">
        <v>27693766</v>
      </c>
      <c r="F543" s="184" t="s">
        <v>978</v>
      </c>
      <c r="G543" s="184" t="s">
        <v>993</v>
      </c>
      <c r="H543" s="184" t="s">
        <v>12</v>
      </c>
      <c r="I543" s="184" t="s">
        <v>418</v>
      </c>
      <c r="J543" s="184" t="s">
        <v>412</v>
      </c>
      <c r="K543" s="185" t="s">
        <v>1023</v>
      </c>
      <c r="L543" s="80">
        <v>108106</v>
      </c>
      <c r="M543" s="186" t="s">
        <v>416</v>
      </c>
      <c r="N543" s="186" t="s">
        <v>416</v>
      </c>
      <c r="O543" s="186" t="s">
        <v>416</v>
      </c>
      <c r="P543" s="186" t="s">
        <v>416</v>
      </c>
      <c r="Q543" s="186" t="s">
        <v>416</v>
      </c>
      <c r="R543" s="186" t="s">
        <v>416</v>
      </c>
      <c r="S543" s="186" t="s">
        <v>416</v>
      </c>
      <c r="T543" s="186" t="s">
        <v>416</v>
      </c>
      <c r="U543" s="186" t="s">
        <v>416</v>
      </c>
      <c r="V543" s="186" t="s">
        <v>416</v>
      </c>
    </row>
    <row r="544" spans="3:22" hidden="1">
      <c r="C544" s="183">
        <v>6</v>
      </c>
      <c r="D544" s="80"/>
      <c r="E544" s="184">
        <v>24463440</v>
      </c>
      <c r="F544" s="184" t="s">
        <v>1024</v>
      </c>
      <c r="G544" s="184" t="s">
        <v>1025</v>
      </c>
      <c r="H544" s="184" t="s">
        <v>12</v>
      </c>
      <c r="I544" s="184" t="s">
        <v>418</v>
      </c>
      <c r="J544" s="184" t="s">
        <v>423</v>
      </c>
      <c r="K544" s="185" t="s">
        <v>1026</v>
      </c>
      <c r="L544" s="80">
        <v>7815</v>
      </c>
      <c r="M544" s="186">
        <v>0.27450980392156898</v>
      </c>
      <c r="N544" s="187">
        <v>0.45098039215686297</v>
      </c>
      <c r="O544" s="186">
        <v>0.60784313725490202</v>
      </c>
      <c r="P544" s="187">
        <v>0.64705882352941202</v>
      </c>
      <c r="Q544" s="186">
        <v>0.66666666666666696</v>
      </c>
      <c r="R544" s="187">
        <v>0.76470588235294101</v>
      </c>
      <c r="S544" s="186">
        <v>0.80392156862745101</v>
      </c>
      <c r="T544" s="187">
        <v>0.80392156862745101</v>
      </c>
      <c r="U544" s="186">
        <v>0.80392156862745101</v>
      </c>
      <c r="V544" s="188">
        <v>0.80392156862745101</v>
      </c>
    </row>
    <row r="545" spans="3:22" hidden="1">
      <c r="C545" s="183">
        <v>6</v>
      </c>
      <c r="D545" s="80"/>
      <c r="E545" s="184">
        <v>24463705</v>
      </c>
      <c r="F545" s="184" t="s">
        <v>1024</v>
      </c>
      <c r="G545" s="184" t="s">
        <v>1025</v>
      </c>
      <c r="H545" s="184" t="s">
        <v>12</v>
      </c>
      <c r="I545" s="184" t="s">
        <v>418</v>
      </c>
      <c r="J545" s="184" t="s">
        <v>423</v>
      </c>
      <c r="K545" s="185" t="s">
        <v>1027</v>
      </c>
      <c r="L545" s="80">
        <v>10430</v>
      </c>
      <c r="M545" s="186">
        <v>0.246753246753247</v>
      </c>
      <c r="N545" s="187">
        <v>0.38961038961039002</v>
      </c>
      <c r="O545" s="186">
        <v>0.46753246753246802</v>
      </c>
      <c r="P545" s="187">
        <v>0.53246753246753198</v>
      </c>
      <c r="Q545" s="186">
        <v>0.55844155844155796</v>
      </c>
      <c r="R545" s="187">
        <v>0.67532467532467499</v>
      </c>
      <c r="S545" s="186">
        <v>0.71428571428571397</v>
      </c>
      <c r="T545" s="187">
        <v>0.72727272727272696</v>
      </c>
      <c r="U545" s="186">
        <v>0.72727272727272696</v>
      </c>
      <c r="V545" s="188">
        <v>0.72727272727272696</v>
      </c>
    </row>
    <row r="546" spans="3:22" hidden="1">
      <c r="C546" s="183">
        <v>6</v>
      </c>
      <c r="D546" s="80"/>
      <c r="E546" s="184">
        <v>24463270</v>
      </c>
      <c r="F546" s="184" t="s">
        <v>1024</v>
      </c>
      <c r="G546" s="184" t="s">
        <v>1025</v>
      </c>
      <c r="H546" s="184" t="s">
        <v>12</v>
      </c>
      <c r="I546" s="184" t="s">
        <v>418</v>
      </c>
      <c r="J546" s="184" t="s">
        <v>423</v>
      </c>
      <c r="K546" s="185" t="s">
        <v>1028</v>
      </c>
      <c r="L546" s="80">
        <v>13065</v>
      </c>
      <c r="M546" s="186">
        <v>0.63636363636363602</v>
      </c>
      <c r="N546" s="187">
        <v>0.63636363636363602</v>
      </c>
      <c r="O546" s="186">
        <v>0.72727272727272696</v>
      </c>
      <c r="P546" s="187">
        <v>0.72727272727272696</v>
      </c>
      <c r="Q546" s="186">
        <v>0.72727272727272696</v>
      </c>
      <c r="R546" s="187">
        <v>0.72727272727272696</v>
      </c>
      <c r="S546" s="186">
        <v>0.72727272727272696</v>
      </c>
      <c r="T546" s="187">
        <v>0.72727272727272696</v>
      </c>
      <c r="U546" s="186">
        <v>0.72727272727272696</v>
      </c>
      <c r="V546" s="188">
        <v>0.72727272727272696</v>
      </c>
    </row>
    <row r="547" spans="3:22" hidden="1">
      <c r="C547" s="183">
        <v>6</v>
      </c>
      <c r="D547" s="80"/>
      <c r="E547" s="184">
        <v>24463420</v>
      </c>
      <c r="F547" s="184" t="s">
        <v>1024</v>
      </c>
      <c r="G547" s="184" t="s">
        <v>1025</v>
      </c>
      <c r="H547" s="184" t="s">
        <v>12</v>
      </c>
      <c r="I547" s="184" t="s">
        <v>418</v>
      </c>
      <c r="J547" s="184" t="s">
        <v>423</v>
      </c>
      <c r="K547" s="185" t="s">
        <v>1029</v>
      </c>
      <c r="L547" s="80">
        <v>17759</v>
      </c>
      <c r="M547" s="186">
        <v>0.3</v>
      </c>
      <c r="N547" s="187">
        <v>0.47142857142857097</v>
      </c>
      <c r="O547" s="186">
        <v>0.61428571428571399</v>
      </c>
      <c r="P547" s="187">
        <v>0.628571428571429</v>
      </c>
      <c r="Q547" s="186">
        <v>0.67142857142857104</v>
      </c>
      <c r="R547" s="187">
        <v>0.7</v>
      </c>
      <c r="S547" s="186">
        <v>0.7</v>
      </c>
      <c r="T547" s="187">
        <v>0.7</v>
      </c>
      <c r="U547" s="186">
        <v>0.7</v>
      </c>
      <c r="V547" s="188">
        <v>0.7</v>
      </c>
    </row>
    <row r="548" spans="3:22" hidden="1">
      <c r="C548" s="183">
        <v>6</v>
      </c>
      <c r="D548" s="80"/>
      <c r="E548" s="184">
        <v>24463305</v>
      </c>
      <c r="F548" s="184" t="s">
        <v>1024</v>
      </c>
      <c r="G548" s="184" t="s">
        <v>1025</v>
      </c>
      <c r="H548" s="184" t="s">
        <v>12</v>
      </c>
      <c r="I548" s="184" t="s">
        <v>418</v>
      </c>
      <c r="J548" s="184" t="s">
        <v>423</v>
      </c>
      <c r="K548" s="185" t="s">
        <v>1030</v>
      </c>
      <c r="L548" s="80">
        <v>52801</v>
      </c>
      <c r="M548" s="186">
        <v>0.17499999999999999</v>
      </c>
      <c r="N548" s="187">
        <v>0.35</v>
      </c>
      <c r="O548" s="186">
        <v>0.41249999999999998</v>
      </c>
      <c r="P548" s="187">
        <v>0.4375</v>
      </c>
      <c r="Q548" s="186">
        <v>0.48749999999999999</v>
      </c>
      <c r="R548" s="187">
        <v>0.5625</v>
      </c>
      <c r="S548" s="186">
        <v>0.58750000000000002</v>
      </c>
      <c r="T548" s="187">
        <v>0.61250000000000004</v>
      </c>
      <c r="U548" s="186">
        <v>0.61250000000000004</v>
      </c>
      <c r="V548" s="188">
        <v>0.61250000000000004</v>
      </c>
    </row>
    <row r="549" spans="3:22" hidden="1">
      <c r="C549" s="183">
        <v>6</v>
      </c>
      <c r="D549" s="80"/>
      <c r="E549" s="184">
        <v>24423440</v>
      </c>
      <c r="F549" s="184" t="s">
        <v>1024</v>
      </c>
      <c r="G549" s="184" t="s">
        <v>1031</v>
      </c>
      <c r="H549" s="184" t="s">
        <v>12</v>
      </c>
      <c r="I549" s="184" t="s">
        <v>418</v>
      </c>
      <c r="J549" s="184" t="s">
        <v>423</v>
      </c>
      <c r="K549" s="185" t="s">
        <v>1032</v>
      </c>
      <c r="L549" s="80">
        <v>7815</v>
      </c>
      <c r="M549" s="186">
        <v>0.30622009569378</v>
      </c>
      <c r="N549" s="187">
        <v>0.47607655502392299</v>
      </c>
      <c r="O549" s="186">
        <v>0.55502392344497598</v>
      </c>
      <c r="P549" s="187">
        <v>0.60047846889952206</v>
      </c>
      <c r="Q549" s="186">
        <v>0.64354066985645897</v>
      </c>
      <c r="R549" s="187">
        <v>0.69856459330143506</v>
      </c>
      <c r="S549" s="186">
        <v>0.72727272727272696</v>
      </c>
      <c r="T549" s="187">
        <v>0.73444976076555002</v>
      </c>
      <c r="U549" s="186">
        <v>0.73923444976076602</v>
      </c>
      <c r="V549" s="188">
        <v>0.73923444976076602</v>
      </c>
    </row>
    <row r="550" spans="3:22" hidden="1">
      <c r="C550" s="183">
        <v>6</v>
      </c>
      <c r="D550" s="80"/>
      <c r="E550" s="184">
        <v>24423705</v>
      </c>
      <c r="F550" s="184" t="s">
        <v>1024</v>
      </c>
      <c r="G550" s="184" t="s">
        <v>1031</v>
      </c>
      <c r="H550" s="184" t="s">
        <v>12</v>
      </c>
      <c r="I550" s="184" t="s">
        <v>418</v>
      </c>
      <c r="J550" s="184" t="s">
        <v>423</v>
      </c>
      <c r="K550" s="185" t="s">
        <v>1033</v>
      </c>
      <c r="L550" s="80">
        <v>10430</v>
      </c>
      <c r="M550" s="186">
        <v>0.329787234042553</v>
      </c>
      <c r="N550" s="187">
        <v>0.42553191489361702</v>
      </c>
      <c r="O550" s="186">
        <v>0.54787234042553201</v>
      </c>
      <c r="P550" s="187">
        <v>0.57978723404255295</v>
      </c>
      <c r="Q550" s="186">
        <v>0.63297872340425498</v>
      </c>
      <c r="R550" s="187">
        <v>0.67553191489361697</v>
      </c>
      <c r="S550" s="186">
        <v>0.68617021276595702</v>
      </c>
      <c r="T550" s="187">
        <v>0.69680851063829796</v>
      </c>
      <c r="U550" s="186">
        <v>0.69680851063829796</v>
      </c>
      <c r="V550" s="188">
        <v>0.69680851063829796</v>
      </c>
    </row>
    <row r="551" spans="3:22" hidden="1">
      <c r="C551" s="183">
        <v>6</v>
      </c>
      <c r="D551" s="80"/>
      <c r="E551" s="184">
        <v>24423270</v>
      </c>
      <c r="F551" s="184" t="s">
        <v>1024</v>
      </c>
      <c r="G551" s="184" t="s">
        <v>1031</v>
      </c>
      <c r="H551" s="184" t="s">
        <v>12</v>
      </c>
      <c r="I551" s="184" t="s">
        <v>418</v>
      </c>
      <c r="J551" s="184" t="s">
        <v>423</v>
      </c>
      <c r="K551" s="185" t="s">
        <v>1034</v>
      </c>
      <c r="L551" s="80">
        <v>13065</v>
      </c>
      <c r="M551" s="186">
        <v>0.30051813471502598</v>
      </c>
      <c r="N551" s="187">
        <v>0.466321243523316</v>
      </c>
      <c r="O551" s="186">
        <v>0.55958549222797904</v>
      </c>
      <c r="P551" s="187">
        <v>0.60103626943005195</v>
      </c>
      <c r="Q551" s="186">
        <v>0.62694300518134705</v>
      </c>
      <c r="R551" s="187">
        <v>0.66839378238341995</v>
      </c>
      <c r="S551" s="186">
        <v>0.67875647668393801</v>
      </c>
      <c r="T551" s="187">
        <v>0.67875647668393801</v>
      </c>
      <c r="U551" s="186">
        <v>0.67875647668393801</v>
      </c>
      <c r="V551" s="188">
        <v>0.67875647668393801</v>
      </c>
    </row>
    <row r="552" spans="3:22" hidden="1">
      <c r="C552" s="183">
        <v>6</v>
      </c>
      <c r="D552" s="80"/>
      <c r="E552" s="184">
        <v>24423420</v>
      </c>
      <c r="F552" s="184" t="s">
        <v>1024</v>
      </c>
      <c r="G552" s="184" t="s">
        <v>1031</v>
      </c>
      <c r="H552" s="184" t="s">
        <v>12</v>
      </c>
      <c r="I552" s="184" t="s">
        <v>418</v>
      </c>
      <c r="J552" s="184" t="s">
        <v>423</v>
      </c>
      <c r="K552" s="185" t="s">
        <v>1035</v>
      </c>
      <c r="L552" s="80">
        <v>17759</v>
      </c>
      <c r="M552" s="186">
        <v>0.390804597701149</v>
      </c>
      <c r="N552" s="187">
        <v>0.55172413793103503</v>
      </c>
      <c r="O552" s="186">
        <v>0.63218390804597702</v>
      </c>
      <c r="P552" s="187">
        <v>0.66666666666666696</v>
      </c>
      <c r="Q552" s="186">
        <v>0.68965517241379304</v>
      </c>
      <c r="R552" s="187">
        <v>0.70114942528735602</v>
      </c>
      <c r="S552" s="186">
        <v>0.71264367816092</v>
      </c>
      <c r="T552" s="187">
        <v>0.71839080459770099</v>
      </c>
      <c r="U552" s="186">
        <v>0.71839080459770099</v>
      </c>
      <c r="V552" s="188">
        <v>0.71839080459770099</v>
      </c>
    </row>
    <row r="553" spans="3:22" hidden="1">
      <c r="C553" s="183">
        <v>6</v>
      </c>
      <c r="D553" s="80"/>
      <c r="E553" s="184">
        <v>24423305</v>
      </c>
      <c r="F553" s="184" t="s">
        <v>1024</v>
      </c>
      <c r="G553" s="184" t="s">
        <v>1031</v>
      </c>
      <c r="H553" s="184" t="s">
        <v>12</v>
      </c>
      <c r="I553" s="184" t="s">
        <v>418</v>
      </c>
      <c r="J553" s="184" t="s">
        <v>423</v>
      </c>
      <c r="K553" s="185" t="s">
        <v>1036</v>
      </c>
      <c r="L553" s="80">
        <v>52801</v>
      </c>
      <c r="M553" s="186">
        <v>0.247311827956989</v>
      </c>
      <c r="N553" s="187">
        <v>0.35483870967741898</v>
      </c>
      <c r="O553" s="186">
        <v>0.44086021505376299</v>
      </c>
      <c r="P553" s="187">
        <v>0.51612903225806495</v>
      </c>
      <c r="Q553" s="186">
        <v>0.56451612903225801</v>
      </c>
      <c r="R553" s="187">
        <v>0.69892473118279597</v>
      </c>
      <c r="S553" s="186">
        <v>0.71505376344086002</v>
      </c>
      <c r="T553" s="187">
        <v>0.71505376344086002</v>
      </c>
      <c r="U553" s="186">
        <v>0.71505376344086002</v>
      </c>
      <c r="V553" s="188">
        <v>0.71505376344086002</v>
      </c>
    </row>
    <row r="554" spans="3:22" hidden="1">
      <c r="C554" s="183">
        <v>6</v>
      </c>
      <c r="D554" s="80"/>
      <c r="E554" s="184">
        <v>24413440</v>
      </c>
      <c r="F554" s="184" t="s">
        <v>1024</v>
      </c>
      <c r="G554" s="184" t="s">
        <v>1037</v>
      </c>
      <c r="H554" s="184" t="s">
        <v>12</v>
      </c>
      <c r="I554" s="184" t="s">
        <v>418</v>
      </c>
      <c r="J554" s="184" t="s">
        <v>423</v>
      </c>
      <c r="K554" s="185" t="s">
        <v>1038</v>
      </c>
      <c r="L554" s="80">
        <v>7815</v>
      </c>
      <c r="M554" s="186">
        <v>0.38983050847457601</v>
      </c>
      <c r="N554" s="187">
        <v>0.50847457627118597</v>
      </c>
      <c r="O554" s="186">
        <v>0.53448275862068995</v>
      </c>
      <c r="P554" s="187">
        <v>0.54385964912280704</v>
      </c>
      <c r="Q554" s="186">
        <v>0.54385964912280704</v>
      </c>
      <c r="R554" s="187">
        <v>0.54385964912280704</v>
      </c>
      <c r="S554" s="186">
        <v>0.53571428571428603</v>
      </c>
      <c r="T554" s="187">
        <v>0.57999999999999996</v>
      </c>
      <c r="U554" s="186">
        <v>0.57999999999999996</v>
      </c>
      <c r="V554" s="188">
        <v>0.71875</v>
      </c>
    </row>
    <row r="555" spans="3:22" hidden="1">
      <c r="C555" s="183">
        <v>6</v>
      </c>
      <c r="D555" s="80"/>
      <c r="E555" s="184">
        <v>24413705</v>
      </c>
      <c r="F555" s="184" t="s">
        <v>1024</v>
      </c>
      <c r="G555" s="184" t="s">
        <v>1037</v>
      </c>
      <c r="H555" s="184" t="s">
        <v>12</v>
      </c>
      <c r="I555" s="184" t="s">
        <v>418</v>
      </c>
      <c r="J555" s="184" t="s">
        <v>423</v>
      </c>
      <c r="K555" s="185" t="s">
        <v>1039</v>
      </c>
      <c r="L555" s="80">
        <v>10430</v>
      </c>
      <c r="M555" s="186">
        <v>0.27160493827160498</v>
      </c>
      <c r="N555" s="187">
        <v>0.45679012345678999</v>
      </c>
      <c r="O555" s="186">
        <v>0.55555555555555602</v>
      </c>
      <c r="P555" s="187">
        <v>0.58024691358024705</v>
      </c>
      <c r="Q555" s="186">
        <v>0.61250000000000004</v>
      </c>
      <c r="R555" s="187">
        <v>0.63749999999999996</v>
      </c>
      <c r="S555" s="186">
        <v>0.72881355932203395</v>
      </c>
      <c r="T555" s="187">
        <v>0.73076923076923095</v>
      </c>
      <c r="U555" s="186">
        <v>0.73170731707317105</v>
      </c>
      <c r="V555" s="188">
        <v>0.85185185185185197</v>
      </c>
    </row>
    <row r="556" spans="3:22" hidden="1">
      <c r="C556" s="183">
        <v>6</v>
      </c>
      <c r="D556" s="80"/>
      <c r="E556" s="184">
        <v>24413270</v>
      </c>
      <c r="F556" s="184" t="s">
        <v>1024</v>
      </c>
      <c r="G556" s="184" t="s">
        <v>1037</v>
      </c>
      <c r="H556" s="184" t="s">
        <v>12</v>
      </c>
      <c r="I556" s="184" t="s">
        <v>418</v>
      </c>
      <c r="J556" s="184" t="s">
        <v>423</v>
      </c>
      <c r="K556" s="185" t="s">
        <v>1040</v>
      </c>
      <c r="L556" s="80">
        <v>13065</v>
      </c>
      <c r="M556" s="186">
        <v>0.27586206896551702</v>
      </c>
      <c r="N556" s="187">
        <v>0.31034482758620702</v>
      </c>
      <c r="O556" s="186">
        <v>0.31034482758620702</v>
      </c>
      <c r="P556" s="187">
        <v>0.37931034482758602</v>
      </c>
      <c r="Q556" s="186">
        <v>0.44827586206896602</v>
      </c>
      <c r="R556" s="187">
        <v>0.58620689655172398</v>
      </c>
      <c r="S556" s="186">
        <v>0.62068965517241403</v>
      </c>
      <c r="T556" s="187">
        <v>0.62068965517241403</v>
      </c>
      <c r="U556" s="186">
        <v>0.62068965517241403</v>
      </c>
      <c r="V556" s="188">
        <v>0.61538461538461497</v>
      </c>
    </row>
    <row r="557" spans="3:22" hidden="1">
      <c r="C557" s="183">
        <v>6</v>
      </c>
      <c r="D557" s="80"/>
      <c r="E557" s="184">
        <v>24413420</v>
      </c>
      <c r="F557" s="184" t="s">
        <v>1024</v>
      </c>
      <c r="G557" s="184" t="s">
        <v>1037</v>
      </c>
      <c r="H557" s="184" t="s">
        <v>12</v>
      </c>
      <c r="I557" s="184" t="s">
        <v>418</v>
      </c>
      <c r="J557" s="184" t="s">
        <v>423</v>
      </c>
      <c r="K557" s="185" t="s">
        <v>1041</v>
      </c>
      <c r="L557" s="80">
        <v>17759</v>
      </c>
      <c r="M557" s="186">
        <v>0.214285714285714</v>
      </c>
      <c r="N557" s="187">
        <v>0.42857142857142899</v>
      </c>
      <c r="O557" s="186">
        <v>0.5</v>
      </c>
      <c r="P557" s="187">
        <v>0.71428571428571397</v>
      </c>
      <c r="Q557" s="186">
        <v>0.71428571428571397</v>
      </c>
      <c r="R557" s="187">
        <v>0.71428571428571397</v>
      </c>
      <c r="S557" s="186">
        <v>0.71428571428571397</v>
      </c>
      <c r="T557" s="187">
        <v>0.71428571428571397</v>
      </c>
      <c r="U557" s="186">
        <v>0.71428571428571397</v>
      </c>
      <c r="V557" s="188">
        <v>0.71428571428571397</v>
      </c>
    </row>
    <row r="558" spans="3:22" hidden="1">
      <c r="C558" s="183">
        <v>6</v>
      </c>
      <c r="D558" s="80"/>
      <c r="E558" s="184">
        <v>24413305</v>
      </c>
      <c r="F558" s="184" t="s">
        <v>1024</v>
      </c>
      <c r="G558" s="184" t="s">
        <v>1037</v>
      </c>
      <c r="H558" s="184" t="s">
        <v>12</v>
      </c>
      <c r="I558" s="184" t="s">
        <v>418</v>
      </c>
      <c r="J558" s="184" t="s">
        <v>423</v>
      </c>
      <c r="K558" s="185" t="s">
        <v>1042</v>
      </c>
      <c r="L558" s="80">
        <v>52801</v>
      </c>
      <c r="M558" s="186">
        <v>0.33333333333333298</v>
      </c>
      <c r="N558" s="187">
        <v>0.476190476190476</v>
      </c>
      <c r="O558" s="186">
        <v>0.5</v>
      </c>
      <c r="P558" s="187">
        <v>0.57142857142857095</v>
      </c>
      <c r="Q558" s="186">
        <v>0.61904761904761896</v>
      </c>
      <c r="R558" s="187">
        <v>0.64285714285714302</v>
      </c>
      <c r="S558" s="186">
        <v>0.64285714285714302</v>
      </c>
      <c r="T558" s="187">
        <v>0.64285714285714302</v>
      </c>
      <c r="U558" s="186">
        <v>0.64285714285714302</v>
      </c>
      <c r="V558" s="188">
        <v>0.64285714285714302</v>
      </c>
    </row>
    <row r="559" spans="3:22" hidden="1">
      <c r="C559" s="183">
        <v>6</v>
      </c>
      <c r="D559" s="80"/>
      <c r="E559" s="184">
        <v>24413496</v>
      </c>
      <c r="F559" s="184" t="s">
        <v>1024</v>
      </c>
      <c r="G559" s="184" t="s">
        <v>1037</v>
      </c>
      <c r="H559" s="184" t="s">
        <v>12</v>
      </c>
      <c r="I559" s="184" t="s">
        <v>418</v>
      </c>
      <c r="J559" s="184" t="s">
        <v>423</v>
      </c>
      <c r="K559" s="185" t="s">
        <v>1043</v>
      </c>
      <c r="L559" s="80">
        <v>104929</v>
      </c>
      <c r="M559" s="186" t="s">
        <v>416</v>
      </c>
      <c r="N559" s="187" t="s">
        <v>416</v>
      </c>
      <c r="O559" s="186" t="s">
        <v>416</v>
      </c>
      <c r="P559" s="187" t="s">
        <v>416</v>
      </c>
      <c r="Q559" s="186" t="s">
        <v>416</v>
      </c>
      <c r="R559" s="187" t="s">
        <v>416</v>
      </c>
      <c r="S559" s="186" t="s">
        <v>416</v>
      </c>
      <c r="T559" s="187" t="s">
        <v>416</v>
      </c>
      <c r="U559" s="186" t="s">
        <v>416</v>
      </c>
      <c r="V559" s="188" t="s">
        <v>416</v>
      </c>
    </row>
    <row r="560" spans="3:22" hidden="1">
      <c r="C560" s="183">
        <v>6</v>
      </c>
      <c r="D560" s="80"/>
      <c r="E560" s="184">
        <v>24483440</v>
      </c>
      <c r="F560" s="184" t="s">
        <v>1024</v>
      </c>
      <c r="G560" s="184" t="s">
        <v>1044</v>
      </c>
      <c r="H560" s="184" t="s">
        <v>12</v>
      </c>
      <c r="I560" s="184" t="s">
        <v>418</v>
      </c>
      <c r="J560" s="184" t="s">
        <v>423</v>
      </c>
      <c r="K560" s="185" t="s">
        <v>1045</v>
      </c>
      <c r="L560" s="80">
        <v>7815</v>
      </c>
      <c r="M560" s="186">
        <v>0.39285714285714302</v>
      </c>
      <c r="N560" s="187">
        <v>0.39285714285714302</v>
      </c>
      <c r="O560" s="186">
        <v>0.5</v>
      </c>
      <c r="P560" s="187">
        <v>0.5</v>
      </c>
      <c r="Q560" s="186">
        <v>0.5</v>
      </c>
      <c r="R560" s="187">
        <v>0.5</v>
      </c>
      <c r="S560" s="186">
        <v>0.5</v>
      </c>
      <c r="T560" s="187">
        <v>0.5</v>
      </c>
      <c r="U560" s="186">
        <v>0.5</v>
      </c>
      <c r="V560" s="188">
        <v>0.47826086956521702</v>
      </c>
    </row>
    <row r="561" spans="3:22" hidden="1">
      <c r="C561" s="183">
        <v>6</v>
      </c>
      <c r="D561" s="80"/>
      <c r="E561" s="184">
        <v>24483705</v>
      </c>
      <c r="F561" s="184" t="s">
        <v>1024</v>
      </c>
      <c r="G561" s="184" t="s">
        <v>1044</v>
      </c>
      <c r="H561" s="184" t="s">
        <v>12</v>
      </c>
      <c r="I561" s="184" t="s">
        <v>418</v>
      </c>
      <c r="J561" s="184" t="s">
        <v>423</v>
      </c>
      <c r="K561" s="185" t="s">
        <v>1046</v>
      </c>
      <c r="L561" s="80">
        <v>10430</v>
      </c>
      <c r="M561" s="186" t="s">
        <v>416</v>
      </c>
      <c r="N561" s="187" t="s">
        <v>416</v>
      </c>
      <c r="O561" s="186" t="s">
        <v>416</v>
      </c>
      <c r="P561" s="187" t="s">
        <v>416</v>
      </c>
      <c r="Q561" s="186" t="s">
        <v>416</v>
      </c>
      <c r="R561" s="187" t="s">
        <v>416</v>
      </c>
      <c r="S561" s="186" t="s">
        <v>416</v>
      </c>
      <c r="T561" s="187" t="s">
        <v>416</v>
      </c>
      <c r="U561" s="186" t="s">
        <v>416</v>
      </c>
      <c r="V561" s="188" t="s">
        <v>416</v>
      </c>
    </row>
    <row r="562" spans="3:22" hidden="1">
      <c r="C562" s="183">
        <v>6</v>
      </c>
      <c r="D562" s="80"/>
      <c r="E562" s="184">
        <v>24483270</v>
      </c>
      <c r="F562" s="184" t="s">
        <v>1024</v>
      </c>
      <c r="G562" s="184" t="s">
        <v>1044</v>
      </c>
      <c r="H562" s="184" t="s">
        <v>12</v>
      </c>
      <c r="I562" s="184" t="s">
        <v>418</v>
      </c>
      <c r="J562" s="184" t="s">
        <v>423</v>
      </c>
      <c r="K562" s="185" t="s">
        <v>1047</v>
      </c>
      <c r="L562" s="80">
        <v>13065</v>
      </c>
      <c r="M562" s="186">
        <v>0.25</v>
      </c>
      <c r="N562" s="187">
        <v>0.35</v>
      </c>
      <c r="O562" s="186">
        <v>0.35</v>
      </c>
      <c r="P562" s="187">
        <v>0.45</v>
      </c>
      <c r="Q562" s="186">
        <v>0.5</v>
      </c>
      <c r="R562" s="187">
        <v>0.55000000000000004</v>
      </c>
      <c r="S562" s="186">
        <v>0.55000000000000004</v>
      </c>
      <c r="T562" s="187">
        <v>0.55000000000000004</v>
      </c>
      <c r="U562" s="186">
        <v>0.55000000000000004</v>
      </c>
      <c r="V562" s="188">
        <v>0.55000000000000004</v>
      </c>
    </row>
    <row r="563" spans="3:22" hidden="1">
      <c r="C563" s="183">
        <v>6</v>
      </c>
      <c r="D563" s="80"/>
      <c r="E563" s="184">
        <v>24483420</v>
      </c>
      <c r="F563" s="184" t="s">
        <v>1024</v>
      </c>
      <c r="G563" s="184" t="s">
        <v>1044</v>
      </c>
      <c r="H563" s="184" t="s">
        <v>12</v>
      </c>
      <c r="I563" s="184" t="s">
        <v>418</v>
      </c>
      <c r="J563" s="184" t="s">
        <v>423</v>
      </c>
      <c r="K563" s="185" t="s">
        <v>1048</v>
      </c>
      <c r="L563" s="80">
        <v>17759</v>
      </c>
      <c r="M563" s="186" t="s">
        <v>416</v>
      </c>
      <c r="N563" s="187" t="s">
        <v>416</v>
      </c>
      <c r="O563" s="186" t="s">
        <v>416</v>
      </c>
      <c r="P563" s="187" t="s">
        <v>416</v>
      </c>
      <c r="Q563" s="186" t="s">
        <v>416</v>
      </c>
      <c r="R563" s="187" t="s">
        <v>416</v>
      </c>
      <c r="S563" s="186" t="s">
        <v>416</v>
      </c>
      <c r="T563" s="187" t="s">
        <v>416</v>
      </c>
      <c r="U563" s="186" t="s">
        <v>416</v>
      </c>
      <c r="V563" s="188" t="s">
        <v>416</v>
      </c>
    </row>
    <row r="564" spans="3:22" hidden="1">
      <c r="C564" s="183">
        <v>6</v>
      </c>
      <c r="D564" s="80"/>
      <c r="E564" s="184">
        <v>24483305</v>
      </c>
      <c r="F564" s="184" t="s">
        <v>1024</v>
      </c>
      <c r="G564" s="184" t="s">
        <v>1044</v>
      </c>
      <c r="H564" s="184" t="s">
        <v>12</v>
      </c>
      <c r="I564" s="184" t="s">
        <v>418</v>
      </c>
      <c r="J564" s="184" t="s">
        <v>423</v>
      </c>
      <c r="K564" s="185" t="s">
        <v>1049</v>
      </c>
      <c r="L564" s="80">
        <v>52801</v>
      </c>
      <c r="M564" s="186">
        <v>0.30555555555555602</v>
      </c>
      <c r="N564" s="187">
        <v>0.41666666666666702</v>
      </c>
      <c r="O564" s="186">
        <v>0.51515151515151503</v>
      </c>
      <c r="P564" s="187">
        <v>0.60606060606060597</v>
      </c>
      <c r="Q564" s="186">
        <v>0.60606060606060597</v>
      </c>
      <c r="R564" s="187">
        <v>0.69696969696969702</v>
      </c>
      <c r="S564" s="186">
        <v>0.69696969696969702</v>
      </c>
      <c r="T564" s="187">
        <v>0.69696969696969702</v>
      </c>
      <c r="U564" s="186">
        <v>0.69696969696969702</v>
      </c>
      <c r="V564" s="188">
        <v>0.69696969696969702</v>
      </c>
    </row>
    <row r="565" spans="3:22" hidden="1">
      <c r="C565" s="183">
        <v>9</v>
      </c>
      <c r="D565" s="80"/>
      <c r="E565" s="184">
        <v>24483159</v>
      </c>
      <c r="F565" s="184" t="s">
        <v>1024</v>
      </c>
      <c r="G565" s="184" t="s">
        <v>1044</v>
      </c>
      <c r="H565" s="184" t="s">
        <v>12</v>
      </c>
      <c r="I565" s="184" t="s">
        <v>418</v>
      </c>
      <c r="J565" s="184" t="s">
        <v>410</v>
      </c>
      <c r="K565" s="185" t="s">
        <v>1050</v>
      </c>
      <c r="L565" s="80">
        <v>106884</v>
      </c>
      <c r="M565" s="186"/>
      <c r="N565" s="187"/>
      <c r="O565" s="186"/>
      <c r="P565" s="187"/>
      <c r="Q565" s="186"/>
      <c r="R565" s="187"/>
      <c r="S565" s="186"/>
      <c r="T565" s="187"/>
      <c r="U565" s="186"/>
      <c r="V565" s="188"/>
    </row>
    <row r="566" spans="3:22" hidden="1">
      <c r="C566" s="183">
        <v>10</v>
      </c>
      <c r="D566" s="80"/>
      <c r="E566" s="184">
        <v>24483221</v>
      </c>
      <c r="F566" s="184" t="s">
        <v>1024</v>
      </c>
      <c r="G566" s="184" t="s">
        <v>1044</v>
      </c>
      <c r="H566" s="184" t="s">
        <v>12</v>
      </c>
      <c r="I566" s="184" t="s">
        <v>418</v>
      </c>
      <c r="J566" s="184" t="s">
        <v>412</v>
      </c>
      <c r="K566" s="185" t="s">
        <v>1051</v>
      </c>
      <c r="L566" s="185">
        <v>108163</v>
      </c>
      <c r="M566" s="186">
        <v>2.8985507246376802E-2</v>
      </c>
      <c r="N566" s="187">
        <v>2.8985507246376802E-2</v>
      </c>
      <c r="O566" s="186"/>
      <c r="P566" s="187"/>
      <c r="Q566" s="186"/>
      <c r="R566" s="187"/>
      <c r="S566" s="186"/>
      <c r="T566" s="187"/>
      <c r="U566" s="186"/>
      <c r="V566" s="188"/>
    </row>
    <row r="567" spans="3:22" hidden="1">
      <c r="C567" s="183">
        <v>10</v>
      </c>
      <c r="D567" s="80"/>
      <c r="E567" s="184">
        <v>24493221</v>
      </c>
      <c r="F567" s="184" t="s">
        <v>1024</v>
      </c>
      <c r="G567" s="184" t="s">
        <v>1052</v>
      </c>
      <c r="H567" s="184" t="s">
        <v>12</v>
      </c>
      <c r="I567" s="184" t="s">
        <v>418</v>
      </c>
      <c r="J567" s="184" t="s">
        <v>412</v>
      </c>
      <c r="K567" s="185" t="s">
        <v>1053</v>
      </c>
      <c r="L567" s="185">
        <v>108163</v>
      </c>
      <c r="M567" s="186" t="s">
        <v>416</v>
      </c>
      <c r="N567" s="187" t="s">
        <v>416</v>
      </c>
      <c r="O567" s="186" t="s">
        <v>416</v>
      </c>
      <c r="P567" s="187" t="s">
        <v>416</v>
      </c>
      <c r="Q567" s="186" t="s">
        <v>416</v>
      </c>
      <c r="R567" s="187" t="s">
        <v>416</v>
      </c>
      <c r="S567" s="186" t="s">
        <v>416</v>
      </c>
      <c r="T567" s="187" t="s">
        <v>416</v>
      </c>
      <c r="U567" s="186" t="s">
        <v>416</v>
      </c>
      <c r="V567" s="188" t="s">
        <v>416</v>
      </c>
    </row>
    <row r="568" spans="3:22" hidden="1">
      <c r="C568" s="183">
        <v>10</v>
      </c>
      <c r="D568" s="80"/>
      <c r="E568" s="184">
        <v>24493474</v>
      </c>
      <c r="F568" s="184" t="s">
        <v>1024</v>
      </c>
      <c r="G568" s="184" t="s">
        <v>1052</v>
      </c>
      <c r="H568" s="184" t="s">
        <v>12</v>
      </c>
      <c r="I568" s="184" t="s">
        <v>418</v>
      </c>
      <c r="J568" s="184" t="s">
        <v>412</v>
      </c>
      <c r="K568" s="185" t="s">
        <v>1054</v>
      </c>
      <c r="L568" s="80">
        <v>91518</v>
      </c>
      <c r="M568" s="186"/>
      <c r="N568" s="187"/>
      <c r="O568" s="186"/>
      <c r="P568" s="187"/>
      <c r="Q568" s="186"/>
      <c r="R568" s="187"/>
      <c r="S568" s="186"/>
      <c r="T568" s="187"/>
      <c r="U568" s="186"/>
      <c r="V568" s="188"/>
    </row>
    <row r="569" spans="3:22" hidden="1">
      <c r="C569" s="183">
        <v>9</v>
      </c>
      <c r="D569" s="80"/>
      <c r="E569" s="184">
        <v>24493200</v>
      </c>
      <c r="F569" s="184" t="s">
        <v>1024</v>
      </c>
      <c r="G569" s="184" t="s">
        <v>1052</v>
      </c>
      <c r="H569" s="184" t="s">
        <v>12</v>
      </c>
      <c r="I569" s="184" t="s">
        <v>418</v>
      </c>
      <c r="J569" s="184" t="s">
        <v>412</v>
      </c>
      <c r="K569" s="185" t="s">
        <v>1055</v>
      </c>
      <c r="L569" s="80">
        <v>2051</v>
      </c>
      <c r="M569" s="186" t="s">
        <v>416</v>
      </c>
      <c r="N569" s="187" t="s">
        <v>416</v>
      </c>
      <c r="O569" s="186" t="s">
        <v>416</v>
      </c>
      <c r="P569" s="187" t="s">
        <v>416</v>
      </c>
      <c r="Q569" s="186" t="s">
        <v>416</v>
      </c>
      <c r="R569" s="187" t="s">
        <v>416</v>
      </c>
      <c r="S569" s="186" t="s">
        <v>416</v>
      </c>
      <c r="T569" s="187" t="s">
        <v>416</v>
      </c>
      <c r="U569" s="186" t="s">
        <v>416</v>
      </c>
      <c r="V569" s="188" t="s">
        <v>416</v>
      </c>
    </row>
    <row r="570" spans="3:22" hidden="1">
      <c r="C570" s="183">
        <v>10</v>
      </c>
      <c r="D570" s="80"/>
      <c r="E570" s="184">
        <v>24493464</v>
      </c>
      <c r="F570" s="184" t="s">
        <v>1024</v>
      </c>
      <c r="G570" s="184" t="s">
        <v>1052</v>
      </c>
      <c r="H570" s="184" t="s">
        <v>12</v>
      </c>
      <c r="I570" s="184" t="s">
        <v>418</v>
      </c>
      <c r="J570" s="184" t="s">
        <v>412</v>
      </c>
      <c r="K570" s="185" t="s">
        <v>1056</v>
      </c>
      <c r="L570" s="80">
        <v>90714</v>
      </c>
      <c r="M570" s="186"/>
      <c r="N570" s="187"/>
      <c r="O570" s="186"/>
      <c r="P570" s="187"/>
      <c r="Q570" s="186"/>
      <c r="R570" s="187"/>
      <c r="S570" s="186"/>
      <c r="T570" s="187"/>
      <c r="U570" s="186"/>
      <c r="V570" s="188"/>
    </row>
    <row r="571" spans="3:22" hidden="1">
      <c r="C571" s="183">
        <v>6</v>
      </c>
      <c r="D571" s="80"/>
      <c r="E571" s="184">
        <v>24493440</v>
      </c>
      <c r="F571" s="184" t="s">
        <v>1024</v>
      </c>
      <c r="G571" s="184" t="s">
        <v>1052</v>
      </c>
      <c r="H571" s="184" t="s">
        <v>12</v>
      </c>
      <c r="I571" s="184" t="s">
        <v>418</v>
      </c>
      <c r="J571" s="184" t="s">
        <v>423</v>
      </c>
      <c r="K571" s="185" t="s">
        <v>1057</v>
      </c>
      <c r="L571" s="80">
        <v>7815</v>
      </c>
      <c r="M571" s="186">
        <v>0.246418338108883</v>
      </c>
      <c r="N571" s="187">
        <v>0.40974212034384</v>
      </c>
      <c r="O571" s="186">
        <v>0.51746031746031795</v>
      </c>
      <c r="P571" s="187">
        <v>0.58843537414965996</v>
      </c>
      <c r="Q571" s="186">
        <v>0.62453531598513001</v>
      </c>
      <c r="R571" s="187">
        <v>0.67657992565055802</v>
      </c>
      <c r="S571" s="186">
        <v>0.70682730923694803</v>
      </c>
      <c r="T571" s="187">
        <v>0.72682926829268302</v>
      </c>
      <c r="U571" s="186">
        <v>0.74213836477987405</v>
      </c>
      <c r="V571" s="188">
        <v>0.75</v>
      </c>
    </row>
    <row r="572" spans="3:22" hidden="1">
      <c r="C572" s="183">
        <v>6</v>
      </c>
      <c r="D572" s="80"/>
      <c r="E572" s="184">
        <v>24493705</v>
      </c>
      <c r="F572" s="184" t="s">
        <v>1024</v>
      </c>
      <c r="G572" s="184" t="s">
        <v>1052</v>
      </c>
      <c r="H572" s="184" t="s">
        <v>12</v>
      </c>
      <c r="I572" s="184" t="s">
        <v>418</v>
      </c>
      <c r="J572" s="184" t="s">
        <v>423</v>
      </c>
      <c r="K572" s="185" t="s">
        <v>1058</v>
      </c>
      <c r="L572" s="80">
        <v>10430</v>
      </c>
      <c r="M572" s="186">
        <v>0.257062146892655</v>
      </c>
      <c r="N572" s="187">
        <v>0.38135593220338998</v>
      </c>
      <c r="O572" s="186">
        <v>0.48502994011976103</v>
      </c>
      <c r="P572" s="187">
        <v>0.528481012658228</v>
      </c>
      <c r="Q572" s="186">
        <v>0.55862068965517198</v>
      </c>
      <c r="R572" s="187">
        <v>0.62825278810408902</v>
      </c>
      <c r="S572" s="186">
        <v>0.70833333333333304</v>
      </c>
      <c r="T572" s="187">
        <v>0.77314814814814803</v>
      </c>
      <c r="U572" s="186">
        <v>0.819148936170213</v>
      </c>
      <c r="V572" s="188">
        <v>0.84049079754601197</v>
      </c>
    </row>
    <row r="573" spans="3:22" hidden="1">
      <c r="C573" s="183">
        <v>8</v>
      </c>
      <c r="D573" s="80"/>
      <c r="E573" s="184">
        <v>24493760</v>
      </c>
      <c r="F573" s="184" t="s">
        <v>1024</v>
      </c>
      <c r="G573" s="184" t="s">
        <v>1052</v>
      </c>
      <c r="H573" s="184" t="s">
        <v>12</v>
      </c>
      <c r="I573" s="184" t="s">
        <v>418</v>
      </c>
      <c r="J573" s="184" t="s">
        <v>412</v>
      </c>
      <c r="K573" s="185" t="s">
        <v>1059</v>
      </c>
      <c r="L573" s="80">
        <v>11278</v>
      </c>
      <c r="M573" s="305">
        <v>0.13860252004581899</v>
      </c>
      <c r="N573" s="306">
        <v>0.21764032073310399</v>
      </c>
      <c r="O573" s="305">
        <v>0.29542483660130697</v>
      </c>
      <c r="P573" s="306">
        <v>0.33187772925764197</v>
      </c>
      <c r="Q573" s="305">
        <v>0.36752136752136799</v>
      </c>
      <c r="R573" s="306">
        <v>0.38690476190476197</v>
      </c>
      <c r="S573" s="305">
        <v>0.403892944038929</v>
      </c>
      <c r="T573" s="306">
        <v>0.41612903225806502</v>
      </c>
      <c r="U573" s="305">
        <v>0.467289719626168</v>
      </c>
      <c r="V573" s="307">
        <v>0.45714285714285702</v>
      </c>
    </row>
    <row r="574" spans="3:22" hidden="1">
      <c r="C574" s="183">
        <v>6</v>
      </c>
      <c r="D574" s="80"/>
      <c r="E574" s="184">
        <v>24493270</v>
      </c>
      <c r="F574" s="184" t="s">
        <v>1024</v>
      </c>
      <c r="G574" s="184" t="s">
        <v>1052</v>
      </c>
      <c r="H574" s="184" t="s">
        <v>12</v>
      </c>
      <c r="I574" s="184" t="s">
        <v>418</v>
      </c>
      <c r="J574" s="184" t="s">
        <v>423</v>
      </c>
      <c r="K574" s="185" t="s">
        <v>1060</v>
      </c>
      <c r="L574" s="80">
        <v>13065</v>
      </c>
      <c r="M574" s="186">
        <v>0.35714285714285698</v>
      </c>
      <c r="N574" s="187">
        <v>0.49107142857142899</v>
      </c>
      <c r="O574" s="186">
        <v>0.55357142857142905</v>
      </c>
      <c r="P574" s="187">
        <v>0.58035714285714302</v>
      </c>
      <c r="Q574" s="186">
        <v>0.60714285714285698</v>
      </c>
      <c r="R574" s="187">
        <v>0.66964285714285698</v>
      </c>
      <c r="S574" s="186">
        <v>0.6875</v>
      </c>
      <c r="T574" s="187">
        <v>0.70535714285714302</v>
      </c>
      <c r="U574" s="186">
        <v>0.75</v>
      </c>
      <c r="V574" s="188">
        <v>0.75324675324675305</v>
      </c>
    </row>
    <row r="575" spans="3:22" hidden="1">
      <c r="C575" s="183">
        <v>6</v>
      </c>
      <c r="D575" s="80"/>
      <c r="E575" s="184">
        <v>24493420</v>
      </c>
      <c r="F575" s="184" t="s">
        <v>1024</v>
      </c>
      <c r="G575" s="184" t="s">
        <v>1052</v>
      </c>
      <c r="H575" s="184" t="s">
        <v>12</v>
      </c>
      <c r="I575" s="184" t="s">
        <v>418</v>
      </c>
      <c r="J575" s="184" t="s">
        <v>423</v>
      </c>
      <c r="K575" s="185" t="s">
        <v>1061</v>
      </c>
      <c r="L575" s="80">
        <v>17759</v>
      </c>
      <c r="M575" s="186">
        <v>0.32616487455197102</v>
      </c>
      <c r="N575" s="187">
        <v>0.42652329749103901</v>
      </c>
      <c r="O575" s="186">
        <v>0.54901960784313697</v>
      </c>
      <c r="P575" s="187">
        <v>0.63445378151260501</v>
      </c>
      <c r="Q575" s="186">
        <v>0.68918918918918903</v>
      </c>
      <c r="R575" s="187">
        <v>0.72072072072072102</v>
      </c>
      <c r="S575" s="186">
        <v>0.75</v>
      </c>
      <c r="T575" s="187">
        <v>0.76960784313725505</v>
      </c>
      <c r="U575" s="186">
        <v>0.78235294117647103</v>
      </c>
      <c r="V575" s="188">
        <v>0.810606060606061</v>
      </c>
    </row>
    <row r="576" spans="3:22" hidden="1">
      <c r="C576" s="183">
        <v>6</v>
      </c>
      <c r="D576" s="80"/>
      <c r="E576" s="184">
        <v>24493305</v>
      </c>
      <c r="F576" s="184" t="s">
        <v>1024</v>
      </c>
      <c r="G576" s="184" t="s">
        <v>1052</v>
      </c>
      <c r="H576" s="184" t="s">
        <v>12</v>
      </c>
      <c r="I576" s="184" t="s">
        <v>418</v>
      </c>
      <c r="J576" s="184" t="s">
        <v>423</v>
      </c>
      <c r="K576" s="185" t="s">
        <v>1062</v>
      </c>
      <c r="L576" s="80">
        <v>52801</v>
      </c>
      <c r="M576" s="186">
        <v>0.310924369747899</v>
      </c>
      <c r="N576" s="187">
        <v>0.39215686274509798</v>
      </c>
      <c r="O576" s="186">
        <v>0.45015105740181299</v>
      </c>
      <c r="P576" s="187">
        <v>0.50974025974026005</v>
      </c>
      <c r="Q576" s="186">
        <v>0.55017301038062305</v>
      </c>
      <c r="R576" s="187">
        <v>0.58680555555555602</v>
      </c>
      <c r="S576" s="186">
        <v>0.625</v>
      </c>
      <c r="T576" s="187">
        <v>0.64016736401673602</v>
      </c>
      <c r="U576" s="186">
        <v>0.67431192660550499</v>
      </c>
      <c r="V576" s="188">
        <v>0.69945355191256797</v>
      </c>
    </row>
    <row r="577" spans="3:22" hidden="1">
      <c r="C577" s="183">
        <v>6</v>
      </c>
      <c r="D577" s="80"/>
      <c r="E577" s="184">
        <v>24493496</v>
      </c>
      <c r="F577" s="184" t="s">
        <v>1024</v>
      </c>
      <c r="G577" s="184" t="s">
        <v>1052</v>
      </c>
      <c r="H577" s="184" t="s">
        <v>12</v>
      </c>
      <c r="I577" s="184" t="s">
        <v>418</v>
      </c>
      <c r="J577" s="184" t="s">
        <v>423</v>
      </c>
      <c r="K577" s="185" t="s">
        <v>1063</v>
      </c>
      <c r="L577" s="80">
        <v>104929</v>
      </c>
      <c r="M577" s="186">
        <v>0.3125</v>
      </c>
      <c r="N577" s="187">
        <v>0.4</v>
      </c>
      <c r="O577" s="186">
        <v>0.47499999999999998</v>
      </c>
      <c r="P577" s="187">
        <v>0.47499999999999998</v>
      </c>
      <c r="Q577" s="186">
        <v>0.46875</v>
      </c>
      <c r="R577" s="187">
        <v>0.51428571428571401</v>
      </c>
      <c r="S577" s="186">
        <v>0.6</v>
      </c>
      <c r="T577" s="187">
        <v>0.6</v>
      </c>
      <c r="U577" s="186"/>
      <c r="V577" s="188"/>
    </row>
    <row r="578" spans="3:22" hidden="1">
      <c r="C578" s="183">
        <v>6</v>
      </c>
      <c r="D578" s="80"/>
      <c r="E578" s="184">
        <v>24493481</v>
      </c>
      <c r="F578" s="184" t="s">
        <v>1024</v>
      </c>
      <c r="G578" s="184" t="s">
        <v>1052</v>
      </c>
      <c r="H578" s="184" t="s">
        <v>12</v>
      </c>
      <c r="I578" s="184" t="s">
        <v>418</v>
      </c>
      <c r="J578" s="184" t="s">
        <v>423</v>
      </c>
      <c r="K578" s="185" t="s">
        <v>1064</v>
      </c>
      <c r="L578" s="80">
        <v>105082</v>
      </c>
      <c r="M578" s="186">
        <v>0.24691358024691401</v>
      </c>
      <c r="N578" s="187">
        <v>0.32098765432098803</v>
      </c>
      <c r="O578" s="186">
        <v>0.40425531914893598</v>
      </c>
      <c r="P578" s="187">
        <v>0.45454545454545497</v>
      </c>
      <c r="Q578" s="186">
        <v>0.49411764705882399</v>
      </c>
      <c r="R578" s="187">
        <v>0.51020408163265296</v>
      </c>
      <c r="S578" s="186">
        <v>0.5</v>
      </c>
      <c r="T578" s="187">
        <v>0.52941176470588203</v>
      </c>
      <c r="U578" s="186"/>
      <c r="V578" s="188"/>
    </row>
    <row r="579" spans="3:22" hidden="1">
      <c r="C579" s="183">
        <v>6</v>
      </c>
      <c r="D579" s="80"/>
      <c r="E579" s="184">
        <v>24493495</v>
      </c>
      <c r="F579" s="184" t="s">
        <v>1024</v>
      </c>
      <c r="G579" s="184" t="s">
        <v>1052</v>
      </c>
      <c r="H579" s="184" t="s">
        <v>12</v>
      </c>
      <c r="I579" s="184" t="s">
        <v>418</v>
      </c>
      <c r="J579" s="184" t="s">
        <v>423</v>
      </c>
      <c r="K579" s="185" t="s">
        <v>1065</v>
      </c>
      <c r="L579" s="80">
        <v>17760</v>
      </c>
      <c r="M579" s="186">
        <v>0.38311688311688302</v>
      </c>
      <c r="N579" s="187">
        <v>0.51298701298701299</v>
      </c>
      <c r="O579" s="186">
        <v>0.60389610389610404</v>
      </c>
      <c r="P579" s="187">
        <v>0.64285714285714302</v>
      </c>
      <c r="Q579" s="186">
        <v>0.64935064935064901</v>
      </c>
      <c r="R579" s="187">
        <v>0.69480519480519498</v>
      </c>
      <c r="S579" s="186">
        <v>0.75974025974026005</v>
      </c>
      <c r="T579" s="187">
        <v>0.77922077922077904</v>
      </c>
      <c r="U579" s="186">
        <v>0.79220779220779203</v>
      </c>
      <c r="V579" s="188">
        <v>0.78676470588235303</v>
      </c>
    </row>
    <row r="580" spans="3:22" hidden="1">
      <c r="C580" s="183">
        <v>6</v>
      </c>
      <c r="D580" s="80"/>
      <c r="E580" s="184">
        <v>24493480</v>
      </c>
      <c r="F580" s="184" t="s">
        <v>1024</v>
      </c>
      <c r="G580" s="184" t="s">
        <v>1052</v>
      </c>
      <c r="H580" s="184" t="s">
        <v>12</v>
      </c>
      <c r="I580" s="184" t="s">
        <v>418</v>
      </c>
      <c r="J580" s="184" t="s">
        <v>423</v>
      </c>
      <c r="K580" s="185" t="s">
        <v>1066</v>
      </c>
      <c r="L580" s="80">
        <v>19603</v>
      </c>
      <c r="M580" s="186">
        <v>0.26909090909090899</v>
      </c>
      <c r="N580" s="187">
        <v>0.45454545454545497</v>
      </c>
      <c r="O580" s="186">
        <v>0.55636363636363595</v>
      </c>
      <c r="P580" s="187">
        <v>0.59272727272727299</v>
      </c>
      <c r="Q580" s="186">
        <v>0.60727272727272696</v>
      </c>
      <c r="R580" s="187">
        <v>0.63636363636363602</v>
      </c>
      <c r="S580" s="186">
        <v>0.66545454545454497</v>
      </c>
      <c r="T580" s="187">
        <v>0.68727272727272704</v>
      </c>
      <c r="U580" s="186">
        <v>0.70181818181818201</v>
      </c>
      <c r="V580" s="188">
        <v>0.71153846153846201</v>
      </c>
    </row>
    <row r="581" spans="3:22" hidden="1">
      <c r="C581" s="183">
        <v>9</v>
      </c>
      <c r="D581" s="80"/>
      <c r="E581" s="184">
        <v>24493156</v>
      </c>
      <c r="F581" s="184" t="s">
        <v>1024</v>
      </c>
      <c r="G581" s="184" t="s">
        <v>1052</v>
      </c>
      <c r="H581" s="184" t="s">
        <v>12</v>
      </c>
      <c r="I581" s="184" t="s">
        <v>418</v>
      </c>
      <c r="J581" s="184" t="s">
        <v>410</v>
      </c>
      <c r="K581" s="185" t="s">
        <v>1067</v>
      </c>
      <c r="L581" s="80">
        <v>54656</v>
      </c>
      <c r="M581" s="186">
        <v>0.12582781456953601</v>
      </c>
      <c r="N581" s="187">
        <v>0.205298013245033</v>
      </c>
      <c r="O581" s="186">
        <v>0.24834437086092701</v>
      </c>
      <c r="P581" s="187">
        <v>0.278145695364238</v>
      </c>
      <c r="Q581" s="186">
        <v>0.31788079470198699</v>
      </c>
      <c r="R581" s="187">
        <v>0.33112582781457001</v>
      </c>
      <c r="S581" s="186">
        <v>0.34768211920529801</v>
      </c>
      <c r="T581" s="187">
        <v>0.350993377483444</v>
      </c>
      <c r="U581" s="186">
        <v>0.34562211981566798</v>
      </c>
      <c r="V581" s="188">
        <v>0.29090909090909101</v>
      </c>
    </row>
    <row r="582" spans="3:22" hidden="1">
      <c r="C582" s="183">
        <v>9</v>
      </c>
      <c r="D582" s="80"/>
      <c r="E582" s="184">
        <v>24493159</v>
      </c>
      <c r="F582" s="184" t="s">
        <v>1024</v>
      </c>
      <c r="G582" s="184" t="s">
        <v>1052</v>
      </c>
      <c r="H582" s="184" t="s">
        <v>12</v>
      </c>
      <c r="I582" s="184" t="s">
        <v>418</v>
      </c>
      <c r="J582" s="184" t="s">
        <v>410</v>
      </c>
      <c r="K582" s="185" t="s">
        <v>1068</v>
      </c>
      <c r="L582" s="80">
        <v>106884</v>
      </c>
      <c r="M582" s="186">
        <v>6.2015503875968998E-2</v>
      </c>
      <c r="N582" s="187">
        <v>6.2015503875968998E-2</v>
      </c>
      <c r="O582" s="186">
        <v>0.24242424242424199</v>
      </c>
      <c r="P582" s="187"/>
      <c r="Q582" s="186"/>
      <c r="R582" s="187"/>
      <c r="S582" s="186"/>
      <c r="T582" s="187"/>
      <c r="U582" s="186"/>
      <c r="V582" s="188"/>
    </row>
    <row r="583" spans="3:22" hidden="1">
      <c r="C583" s="183">
        <v>6</v>
      </c>
      <c r="D583" s="80"/>
      <c r="E583" s="184">
        <v>24433440</v>
      </c>
      <c r="F583" s="184" t="s">
        <v>1024</v>
      </c>
      <c r="G583" s="184" t="s">
        <v>1069</v>
      </c>
      <c r="H583" s="184" t="s">
        <v>12</v>
      </c>
      <c r="I583" s="184" t="s">
        <v>418</v>
      </c>
      <c r="J583" s="184" t="s">
        <v>423</v>
      </c>
      <c r="K583" s="185" t="s">
        <v>1070</v>
      </c>
      <c r="L583" s="80">
        <v>7815</v>
      </c>
      <c r="M583" s="186">
        <v>0.39084507042253502</v>
      </c>
      <c r="N583" s="187">
        <v>0.54577464788732399</v>
      </c>
      <c r="O583" s="186">
        <v>0.60915492957746498</v>
      </c>
      <c r="P583" s="187">
        <v>0.647887323943662</v>
      </c>
      <c r="Q583" s="186">
        <v>0.67957746478873204</v>
      </c>
      <c r="R583" s="187">
        <v>0.72887323943661997</v>
      </c>
      <c r="S583" s="186">
        <v>0.74647887323943696</v>
      </c>
      <c r="T583" s="187">
        <v>0.76760563380281699</v>
      </c>
      <c r="U583" s="186">
        <v>0.77112676056338003</v>
      </c>
      <c r="V583" s="188">
        <v>0.77112676056338003</v>
      </c>
    </row>
    <row r="584" spans="3:22" hidden="1">
      <c r="C584" s="183">
        <v>6</v>
      </c>
      <c r="D584" s="80"/>
      <c r="E584" s="184">
        <v>24433705</v>
      </c>
      <c r="F584" s="184" t="s">
        <v>1024</v>
      </c>
      <c r="G584" s="184" t="s">
        <v>1069</v>
      </c>
      <c r="H584" s="184" t="s">
        <v>12</v>
      </c>
      <c r="I584" s="184" t="s">
        <v>418</v>
      </c>
      <c r="J584" s="184" t="s">
        <v>423</v>
      </c>
      <c r="K584" s="185" t="s">
        <v>1071</v>
      </c>
      <c r="L584" s="80">
        <v>10430</v>
      </c>
      <c r="M584" s="186">
        <v>0.22921914357682599</v>
      </c>
      <c r="N584" s="187">
        <v>0.38035264483627201</v>
      </c>
      <c r="O584" s="186">
        <v>0.48866498740554198</v>
      </c>
      <c r="P584" s="187">
        <v>0.55919395465995003</v>
      </c>
      <c r="Q584" s="186">
        <v>0.60453400503778298</v>
      </c>
      <c r="R584" s="187">
        <v>0.67254408060453397</v>
      </c>
      <c r="S584" s="186">
        <v>0.72795969773299796</v>
      </c>
      <c r="T584" s="187">
        <v>0.75062972292191399</v>
      </c>
      <c r="U584" s="186">
        <v>0.75314861460957205</v>
      </c>
      <c r="V584" s="188">
        <v>0.75566750629722901</v>
      </c>
    </row>
    <row r="585" spans="3:22" hidden="1">
      <c r="C585" s="183">
        <v>6</v>
      </c>
      <c r="D585" s="80"/>
      <c r="E585" s="184">
        <v>24433270</v>
      </c>
      <c r="F585" s="184" t="s">
        <v>1024</v>
      </c>
      <c r="G585" s="184" t="s">
        <v>1069</v>
      </c>
      <c r="H585" s="184" t="s">
        <v>12</v>
      </c>
      <c r="I585" s="184" t="s">
        <v>418</v>
      </c>
      <c r="J585" s="184" t="s">
        <v>423</v>
      </c>
      <c r="K585" s="185" t="s">
        <v>1072</v>
      </c>
      <c r="L585" s="80">
        <v>13065</v>
      </c>
      <c r="M585" s="186">
        <v>0.25378787878787901</v>
      </c>
      <c r="N585" s="187">
        <v>0.36363636363636398</v>
      </c>
      <c r="O585" s="186">
        <v>0.42424242424242398</v>
      </c>
      <c r="P585" s="187">
        <v>0.46969696969697</v>
      </c>
      <c r="Q585" s="186">
        <v>0.54166666666666696</v>
      </c>
      <c r="R585" s="187">
        <v>0.64015151515151503</v>
      </c>
      <c r="S585" s="186">
        <v>0.66287878787878796</v>
      </c>
      <c r="T585" s="187">
        <v>0.68181818181818199</v>
      </c>
      <c r="U585" s="186">
        <v>0.68181818181818199</v>
      </c>
      <c r="V585" s="188">
        <v>0.68181818181818199</v>
      </c>
    </row>
    <row r="586" spans="3:22" hidden="1">
      <c r="C586" s="183">
        <v>6</v>
      </c>
      <c r="D586" s="80"/>
      <c r="E586" s="184">
        <v>24433420</v>
      </c>
      <c r="F586" s="184" t="s">
        <v>1024</v>
      </c>
      <c r="G586" s="184" t="s">
        <v>1069</v>
      </c>
      <c r="H586" s="184" t="s">
        <v>12</v>
      </c>
      <c r="I586" s="184" t="s">
        <v>418</v>
      </c>
      <c r="J586" s="184" t="s">
        <v>423</v>
      </c>
      <c r="K586" s="185" t="s">
        <v>1073</v>
      </c>
      <c r="L586" s="80">
        <v>17759</v>
      </c>
      <c r="M586" s="186">
        <v>0.39344262295082</v>
      </c>
      <c r="N586" s="187">
        <v>0.53278688524590201</v>
      </c>
      <c r="O586" s="186">
        <v>0.60655737704918</v>
      </c>
      <c r="P586" s="187">
        <v>0.62295081967213095</v>
      </c>
      <c r="Q586" s="186">
        <v>0.68032786885245899</v>
      </c>
      <c r="R586" s="187">
        <v>0.713114754098361</v>
      </c>
      <c r="S586" s="186">
        <v>0.76229508196721296</v>
      </c>
      <c r="T586" s="187">
        <v>0.786885245901639</v>
      </c>
      <c r="U586" s="186">
        <v>0.786885245901639</v>
      </c>
      <c r="V586" s="188">
        <v>0.786885245901639</v>
      </c>
    </row>
    <row r="587" spans="3:22" hidden="1">
      <c r="C587" s="183">
        <v>6</v>
      </c>
      <c r="D587" s="80"/>
      <c r="E587" s="184">
        <v>24433305</v>
      </c>
      <c r="F587" s="184" t="s">
        <v>1024</v>
      </c>
      <c r="G587" s="184" t="s">
        <v>1069</v>
      </c>
      <c r="H587" s="184" t="s">
        <v>12</v>
      </c>
      <c r="I587" s="184" t="s">
        <v>418</v>
      </c>
      <c r="J587" s="184" t="s">
        <v>423</v>
      </c>
      <c r="K587" s="185" t="s">
        <v>1074</v>
      </c>
      <c r="L587" s="80">
        <v>52801</v>
      </c>
      <c r="M587" s="186">
        <v>0.27777777777777801</v>
      </c>
      <c r="N587" s="187">
        <v>0.42013888888888901</v>
      </c>
      <c r="O587" s="186">
        <v>0.47569444444444398</v>
      </c>
      <c r="P587" s="187">
        <v>0.53125</v>
      </c>
      <c r="Q587" s="186">
        <v>0.57638888888888895</v>
      </c>
      <c r="R587" s="187">
        <v>0.67361111111111105</v>
      </c>
      <c r="S587" s="186">
        <v>0.69791666666666696</v>
      </c>
      <c r="T587" s="187">
        <v>0.71180555555555602</v>
      </c>
      <c r="U587" s="186">
        <v>0.71527777777777801</v>
      </c>
      <c r="V587" s="188">
        <v>0.71527777777777801</v>
      </c>
    </row>
    <row r="588" spans="3:22" hidden="1">
      <c r="C588" s="183">
        <v>6</v>
      </c>
      <c r="D588" s="80"/>
      <c r="E588" s="184">
        <v>27923705</v>
      </c>
      <c r="F588" s="184" t="s">
        <v>1075</v>
      </c>
      <c r="G588" s="184" t="s">
        <v>1076</v>
      </c>
      <c r="H588" s="184" t="s">
        <v>12</v>
      </c>
      <c r="I588" s="184" t="s">
        <v>418</v>
      </c>
      <c r="J588" s="184" t="s">
        <v>423</v>
      </c>
      <c r="K588" s="185" t="s">
        <v>1077</v>
      </c>
      <c r="L588" s="80">
        <v>105562</v>
      </c>
      <c r="M588" s="186">
        <v>0.21052631578947401</v>
      </c>
      <c r="N588" s="187">
        <v>0.31578947368421101</v>
      </c>
      <c r="O588" s="186">
        <v>0.31578947368421101</v>
      </c>
      <c r="P588" s="187">
        <v>0.36842105263157898</v>
      </c>
      <c r="Q588" s="186">
        <v>0.36363636363636398</v>
      </c>
      <c r="R588" s="187">
        <v>0.33333333333333298</v>
      </c>
      <c r="S588" s="186"/>
      <c r="T588" s="187"/>
      <c r="U588" s="186"/>
      <c r="V588" s="188"/>
    </row>
    <row r="589" spans="3:22" hidden="1">
      <c r="C589" s="183">
        <v>6</v>
      </c>
      <c r="D589" s="80"/>
      <c r="E589" s="184">
        <v>27923440</v>
      </c>
      <c r="F589" s="184" t="s">
        <v>1075</v>
      </c>
      <c r="G589" s="184" t="s">
        <v>1076</v>
      </c>
      <c r="H589" s="184" t="s">
        <v>12</v>
      </c>
      <c r="I589" s="184" t="s">
        <v>418</v>
      </c>
      <c r="J589" s="184" t="s">
        <v>423</v>
      </c>
      <c r="K589" s="185" t="s">
        <v>1078</v>
      </c>
      <c r="L589" s="80">
        <v>105580</v>
      </c>
      <c r="M589" s="186">
        <v>0.33333333333333298</v>
      </c>
      <c r="N589" s="187"/>
      <c r="O589" s="186"/>
      <c r="P589" s="187"/>
      <c r="Q589" s="186"/>
      <c r="R589" s="187"/>
      <c r="S589" s="186"/>
      <c r="T589" s="187"/>
      <c r="U589" s="186"/>
      <c r="V589" s="188"/>
    </row>
    <row r="590" spans="3:22" hidden="1">
      <c r="C590" s="183">
        <v>2</v>
      </c>
      <c r="D590" s="80"/>
      <c r="E590" s="184">
        <v>27923284</v>
      </c>
      <c r="F590" s="184" t="s">
        <v>1075</v>
      </c>
      <c r="G590" s="184" t="s">
        <v>1076</v>
      </c>
      <c r="H590" s="184" t="s">
        <v>12</v>
      </c>
      <c r="I590" s="184" t="s">
        <v>409</v>
      </c>
      <c r="J590" s="184" t="s">
        <v>420</v>
      </c>
      <c r="K590" s="185" t="s">
        <v>1079</v>
      </c>
      <c r="L590" s="80">
        <v>90887</v>
      </c>
      <c r="M590" s="186" t="s">
        <v>416</v>
      </c>
      <c r="N590" s="187" t="s">
        <v>416</v>
      </c>
      <c r="O590" s="186" t="s">
        <v>416</v>
      </c>
      <c r="P590" s="187" t="s">
        <v>416</v>
      </c>
      <c r="Q590" s="186" t="s">
        <v>416</v>
      </c>
      <c r="R590" s="187" t="s">
        <v>416</v>
      </c>
      <c r="S590" s="186" t="s">
        <v>416</v>
      </c>
      <c r="T590" s="187" t="s">
        <v>416</v>
      </c>
      <c r="U590" s="186" t="s">
        <v>416</v>
      </c>
      <c r="V590" s="188" t="s">
        <v>416</v>
      </c>
    </row>
    <row r="591" spans="3:22" hidden="1">
      <c r="C591" s="183">
        <v>9</v>
      </c>
      <c r="D591" s="80"/>
      <c r="E591" s="184">
        <v>27203200</v>
      </c>
      <c r="F591" s="184" t="s">
        <v>1075</v>
      </c>
      <c r="G591" s="184" t="s">
        <v>1080</v>
      </c>
      <c r="H591" s="184" t="s">
        <v>12</v>
      </c>
      <c r="I591" s="184" t="s">
        <v>418</v>
      </c>
      <c r="J591" s="184" t="s">
        <v>412</v>
      </c>
      <c r="K591" s="185" t="s">
        <v>1081</v>
      </c>
      <c r="L591" s="80">
        <v>90710</v>
      </c>
      <c r="M591" s="186">
        <v>0.18559999999999999</v>
      </c>
      <c r="N591" s="187">
        <v>0.24959999999999999</v>
      </c>
      <c r="O591" s="186">
        <v>0.33653846153846201</v>
      </c>
      <c r="P591" s="187">
        <v>0.384196185286104</v>
      </c>
      <c r="Q591" s="186">
        <v>0.436482084690554</v>
      </c>
      <c r="R591" s="187">
        <v>0.46360153256705</v>
      </c>
      <c r="S591" s="186">
        <v>0.48130841121495299</v>
      </c>
      <c r="T591" s="187">
        <v>0.51977401129943501</v>
      </c>
      <c r="U591" s="186">
        <v>0.55882352941176505</v>
      </c>
      <c r="V591" s="188">
        <v>0.56435643564356397</v>
      </c>
    </row>
    <row r="592" spans="3:22" hidden="1">
      <c r="C592" s="183">
        <v>2</v>
      </c>
      <c r="D592" s="80"/>
      <c r="E592" s="184">
        <v>27203283</v>
      </c>
      <c r="F592" s="184" t="s">
        <v>1075</v>
      </c>
      <c r="G592" s="184" t="s">
        <v>1080</v>
      </c>
      <c r="H592" s="184" t="s">
        <v>12</v>
      </c>
      <c r="I592" s="184" t="s">
        <v>409</v>
      </c>
      <c r="J592" s="184" t="s">
        <v>420</v>
      </c>
      <c r="K592" s="185" t="s">
        <v>1082</v>
      </c>
      <c r="L592" s="80">
        <v>102942</v>
      </c>
      <c r="M592" s="186" t="s">
        <v>416</v>
      </c>
      <c r="N592" s="187" t="s">
        <v>416</v>
      </c>
      <c r="O592" s="186" t="s">
        <v>416</v>
      </c>
      <c r="P592" s="187" t="s">
        <v>416</v>
      </c>
      <c r="Q592" s="186" t="s">
        <v>416</v>
      </c>
      <c r="R592" s="187" t="s">
        <v>416</v>
      </c>
      <c r="S592" s="186" t="s">
        <v>416</v>
      </c>
      <c r="T592" s="187" t="s">
        <v>416</v>
      </c>
      <c r="U592" s="186" t="s">
        <v>416</v>
      </c>
      <c r="V592" s="188" t="s">
        <v>416</v>
      </c>
    </row>
    <row r="593" spans="3:22" hidden="1">
      <c r="C593" s="183">
        <v>10</v>
      </c>
      <c r="D593" s="80"/>
      <c r="E593" s="184">
        <v>27203188</v>
      </c>
      <c r="F593" s="184" t="s">
        <v>1075</v>
      </c>
      <c r="G593" s="184" t="s">
        <v>1080</v>
      </c>
      <c r="H593" s="184" t="s">
        <v>12</v>
      </c>
      <c r="I593" s="184" t="s">
        <v>409</v>
      </c>
      <c r="J593" s="184" t="s">
        <v>410</v>
      </c>
      <c r="K593" s="185" t="s">
        <v>1083</v>
      </c>
      <c r="L593" s="80">
        <v>90962</v>
      </c>
      <c r="M593" s="186">
        <v>0.1784140969163</v>
      </c>
      <c r="N593" s="187">
        <v>0.266519823788546</v>
      </c>
      <c r="O593" s="186">
        <v>0.32268722466960398</v>
      </c>
      <c r="P593" s="187">
        <v>0.34581497797356803</v>
      </c>
      <c r="Q593" s="186">
        <v>0.35903083700440502</v>
      </c>
      <c r="R593" s="187">
        <v>0.38903394255874701</v>
      </c>
      <c r="S593" s="186">
        <v>0.41628959276018102</v>
      </c>
      <c r="T593" s="187">
        <v>0.44945848375451303</v>
      </c>
      <c r="U593" s="186">
        <v>0.44190871369294599</v>
      </c>
      <c r="V593" s="188">
        <v>0.46153846153846201</v>
      </c>
    </row>
    <row r="594" spans="3:22" hidden="1">
      <c r="C594" s="183">
        <v>2</v>
      </c>
      <c r="D594" s="80"/>
      <c r="E594" s="184">
        <v>27203284</v>
      </c>
      <c r="F594" s="184" t="s">
        <v>1075</v>
      </c>
      <c r="G594" s="184" t="s">
        <v>1080</v>
      </c>
      <c r="H594" s="184" t="s">
        <v>12</v>
      </c>
      <c r="I594" s="184" t="s">
        <v>409</v>
      </c>
      <c r="J594" s="184" t="s">
        <v>420</v>
      </c>
      <c r="K594" s="185" t="s">
        <v>1084</v>
      </c>
      <c r="L594" s="80">
        <v>90887</v>
      </c>
      <c r="M594" s="186" t="s">
        <v>416</v>
      </c>
      <c r="N594" s="187" t="s">
        <v>416</v>
      </c>
      <c r="O594" s="186" t="s">
        <v>416</v>
      </c>
      <c r="P594" s="187" t="s">
        <v>416</v>
      </c>
      <c r="Q594" s="186" t="s">
        <v>416</v>
      </c>
      <c r="R594" s="187" t="s">
        <v>416</v>
      </c>
      <c r="S594" s="186" t="s">
        <v>416</v>
      </c>
      <c r="T594" s="187" t="s">
        <v>416</v>
      </c>
      <c r="U594" s="186" t="s">
        <v>416</v>
      </c>
      <c r="V594" s="188" t="s">
        <v>416</v>
      </c>
    </row>
    <row r="595" spans="3:22" hidden="1">
      <c r="C595" s="183">
        <v>10</v>
      </c>
      <c r="D595" s="80"/>
      <c r="E595" s="184">
        <v>27203751</v>
      </c>
      <c r="F595" s="184" t="s">
        <v>1075</v>
      </c>
      <c r="G595" s="184" t="s">
        <v>1080</v>
      </c>
      <c r="H595" s="184" t="s">
        <v>12</v>
      </c>
      <c r="I595" s="184" t="s">
        <v>409</v>
      </c>
      <c r="J595" s="184" t="s">
        <v>412</v>
      </c>
      <c r="K595" s="185" t="s">
        <v>1085</v>
      </c>
      <c r="L595" s="80">
        <v>91141</v>
      </c>
      <c r="M595" s="186">
        <v>0.196933010492333</v>
      </c>
      <c r="N595" s="187">
        <v>0.28248587570621497</v>
      </c>
      <c r="O595" s="186">
        <v>0.32284100080710298</v>
      </c>
      <c r="P595" s="187">
        <v>0.35028248587570598</v>
      </c>
      <c r="Q595" s="186">
        <v>0.380337636544191</v>
      </c>
      <c r="R595" s="187">
        <v>0.399752475247525</v>
      </c>
      <c r="S595" s="186">
        <v>0.44112769485903802</v>
      </c>
      <c r="T595" s="187">
        <v>0.47659574468085097</v>
      </c>
      <c r="U595" s="186">
        <v>0.46783625730994199</v>
      </c>
      <c r="V595" s="188">
        <v>0.45787545787545803</v>
      </c>
    </row>
    <row r="596" spans="3:22" hidden="1">
      <c r="C596" s="183">
        <v>10</v>
      </c>
      <c r="D596" s="80"/>
      <c r="E596" s="184">
        <v>27203214</v>
      </c>
      <c r="F596" s="184" t="s">
        <v>1075</v>
      </c>
      <c r="G596" s="184" t="s">
        <v>1080</v>
      </c>
      <c r="H596" s="184" t="s">
        <v>12</v>
      </c>
      <c r="I596" s="184" t="s">
        <v>409</v>
      </c>
      <c r="J596" s="184" t="s">
        <v>412</v>
      </c>
      <c r="K596" s="185" t="s">
        <v>1086</v>
      </c>
      <c r="L596" s="80">
        <v>107528</v>
      </c>
      <c r="M596" s="186" t="s">
        <v>416</v>
      </c>
      <c r="N596" s="187" t="s">
        <v>416</v>
      </c>
      <c r="O596" s="186" t="s">
        <v>416</v>
      </c>
      <c r="P596" s="187" t="s">
        <v>416</v>
      </c>
      <c r="Q596" s="186" t="s">
        <v>416</v>
      </c>
      <c r="R596" s="187" t="s">
        <v>416</v>
      </c>
      <c r="S596" s="186" t="s">
        <v>416</v>
      </c>
      <c r="T596" s="187" t="s">
        <v>416</v>
      </c>
      <c r="U596" s="186" t="s">
        <v>416</v>
      </c>
      <c r="V596" s="188" t="s">
        <v>416</v>
      </c>
    </row>
    <row r="597" spans="3:22" hidden="1">
      <c r="C597" s="183">
        <v>10</v>
      </c>
      <c r="D597" s="80"/>
      <c r="E597" s="184">
        <v>27923216</v>
      </c>
      <c r="F597" s="184" t="s">
        <v>1075</v>
      </c>
      <c r="G597" s="184" t="s">
        <v>1076</v>
      </c>
      <c r="H597" s="184" t="s">
        <v>12</v>
      </c>
      <c r="I597" s="184" t="s">
        <v>418</v>
      </c>
      <c r="J597" s="184" t="s">
        <v>412</v>
      </c>
      <c r="K597" s="185" t="s">
        <v>1087</v>
      </c>
      <c r="L597" s="80">
        <v>107531</v>
      </c>
      <c r="M597" s="186" t="s">
        <v>416</v>
      </c>
      <c r="N597" s="187" t="s">
        <v>416</v>
      </c>
      <c r="O597" s="186" t="s">
        <v>416</v>
      </c>
      <c r="P597" s="187" t="s">
        <v>416</v>
      </c>
      <c r="Q597" s="186" t="s">
        <v>416</v>
      </c>
      <c r="R597" s="187" t="s">
        <v>416</v>
      </c>
      <c r="S597" s="186" t="s">
        <v>416</v>
      </c>
      <c r="T597" s="187" t="s">
        <v>416</v>
      </c>
      <c r="U597" s="186" t="s">
        <v>416</v>
      </c>
      <c r="V597" s="188" t="s">
        <v>416</v>
      </c>
    </row>
    <row r="598" spans="3:22" hidden="1">
      <c r="C598" s="183">
        <v>10</v>
      </c>
      <c r="D598" s="80"/>
      <c r="E598" s="184">
        <v>27923214</v>
      </c>
      <c r="F598" s="184" t="s">
        <v>1075</v>
      </c>
      <c r="G598" s="184" t="s">
        <v>1076</v>
      </c>
      <c r="H598" s="184" t="s">
        <v>12</v>
      </c>
      <c r="I598" s="184" t="s">
        <v>409</v>
      </c>
      <c r="J598" s="184" t="s">
        <v>412</v>
      </c>
      <c r="K598" s="185" t="s">
        <v>1088</v>
      </c>
      <c r="L598" s="80">
        <v>107528</v>
      </c>
      <c r="M598" s="186"/>
      <c r="N598" s="187"/>
      <c r="O598" s="186"/>
      <c r="P598" s="187"/>
      <c r="Q598" s="186"/>
      <c r="R598" s="187"/>
      <c r="S598" s="186"/>
      <c r="T598" s="187"/>
      <c r="U598" s="186"/>
      <c r="V598" s="188"/>
    </row>
    <row r="599" spans="3:22" hidden="1">
      <c r="C599" s="183">
        <v>10</v>
      </c>
      <c r="D599" s="80"/>
      <c r="E599" s="184">
        <v>27933216</v>
      </c>
      <c r="F599" s="184" t="s">
        <v>1075</v>
      </c>
      <c r="G599" s="184" t="s">
        <v>1089</v>
      </c>
      <c r="H599" s="184" t="s">
        <v>12</v>
      </c>
      <c r="I599" s="184" t="s">
        <v>418</v>
      </c>
      <c r="J599" s="184" t="s">
        <v>412</v>
      </c>
      <c r="K599" s="185" t="s">
        <v>1090</v>
      </c>
      <c r="L599" s="80">
        <v>107531</v>
      </c>
      <c r="M599" s="186" t="s">
        <v>416</v>
      </c>
      <c r="N599" s="187" t="s">
        <v>416</v>
      </c>
      <c r="O599" s="186" t="s">
        <v>416</v>
      </c>
      <c r="P599" s="187" t="s">
        <v>416</v>
      </c>
      <c r="Q599" s="186" t="s">
        <v>416</v>
      </c>
      <c r="R599" s="187" t="s">
        <v>416</v>
      </c>
      <c r="S599" s="186" t="s">
        <v>416</v>
      </c>
      <c r="T599" s="187" t="s">
        <v>416</v>
      </c>
      <c r="U599" s="186" t="s">
        <v>416</v>
      </c>
      <c r="V599" s="188" t="s">
        <v>416</v>
      </c>
    </row>
    <row r="600" spans="3:22" hidden="1">
      <c r="C600" s="183">
        <v>10</v>
      </c>
      <c r="D600" s="80"/>
      <c r="E600" s="184">
        <v>27933214</v>
      </c>
      <c r="F600" s="184" t="s">
        <v>1075</v>
      </c>
      <c r="G600" s="184" t="s">
        <v>1089</v>
      </c>
      <c r="H600" s="184" t="s">
        <v>12</v>
      </c>
      <c r="I600" s="184" t="s">
        <v>409</v>
      </c>
      <c r="J600" s="184" t="s">
        <v>412</v>
      </c>
      <c r="K600" s="185" t="s">
        <v>1091</v>
      </c>
      <c r="L600" s="80">
        <v>107528</v>
      </c>
      <c r="M600" s="186"/>
      <c r="N600" s="187"/>
      <c r="O600" s="186"/>
      <c r="P600" s="187"/>
      <c r="Q600" s="186"/>
      <c r="R600" s="187"/>
      <c r="S600" s="186"/>
      <c r="T600" s="187"/>
      <c r="U600" s="186"/>
      <c r="V600" s="188"/>
    </row>
    <row r="601" spans="3:22" hidden="1">
      <c r="C601" s="183">
        <v>10</v>
      </c>
      <c r="D601" s="80"/>
      <c r="E601" s="184">
        <v>27203213</v>
      </c>
      <c r="F601" s="184" t="s">
        <v>1075</v>
      </c>
      <c r="G601" s="184" t="s">
        <v>1080</v>
      </c>
      <c r="H601" s="184" t="s">
        <v>12</v>
      </c>
      <c r="I601" s="184" t="s">
        <v>409</v>
      </c>
      <c r="J601" s="184" t="s">
        <v>412</v>
      </c>
      <c r="K601" s="185" t="s">
        <v>1092</v>
      </c>
      <c r="L601" s="80">
        <v>91236</v>
      </c>
      <c r="M601" s="186">
        <v>0.18741976893453099</v>
      </c>
      <c r="N601" s="187">
        <v>0.28818998716303001</v>
      </c>
      <c r="O601" s="186">
        <v>0.34210526315789502</v>
      </c>
      <c r="P601" s="187">
        <v>0.37548138639281098</v>
      </c>
      <c r="Q601" s="186">
        <v>0.40131578947368401</v>
      </c>
      <c r="R601" s="187">
        <v>0.42618849040867401</v>
      </c>
      <c r="S601" s="186">
        <v>0.42981606969990299</v>
      </c>
      <c r="T601" s="187">
        <v>0.44759825327510899</v>
      </c>
      <c r="U601" s="186">
        <v>0.465321563682219</v>
      </c>
      <c r="V601" s="188">
        <v>0.47391952309985103</v>
      </c>
    </row>
    <row r="602" spans="3:22" hidden="1">
      <c r="C602" s="183">
        <v>10</v>
      </c>
      <c r="D602" s="80"/>
      <c r="E602" s="184">
        <v>27923201</v>
      </c>
      <c r="F602" s="184" t="s">
        <v>1075</v>
      </c>
      <c r="G602" s="184" t="s">
        <v>1076</v>
      </c>
      <c r="H602" s="184" t="s">
        <v>12</v>
      </c>
      <c r="I602" s="184" t="s">
        <v>409</v>
      </c>
      <c r="J602" s="184" t="s">
        <v>412</v>
      </c>
      <c r="K602" s="185" t="s">
        <v>1093</v>
      </c>
      <c r="L602" s="80">
        <v>91237</v>
      </c>
      <c r="M602" s="186"/>
      <c r="N602" s="187"/>
      <c r="O602" s="186"/>
      <c r="P602" s="187"/>
      <c r="Q602" s="186"/>
      <c r="R602" s="187"/>
      <c r="S602" s="186"/>
      <c r="T602" s="187"/>
      <c r="U602" s="186"/>
      <c r="V602" s="188"/>
    </row>
    <row r="603" spans="3:22" hidden="1">
      <c r="C603" s="183">
        <v>9</v>
      </c>
      <c r="D603" s="80"/>
      <c r="E603" s="184">
        <v>27923202</v>
      </c>
      <c r="F603" s="184" t="s">
        <v>1075</v>
      </c>
      <c r="G603" s="184" t="s">
        <v>1076</v>
      </c>
      <c r="H603" s="184" t="s">
        <v>12</v>
      </c>
      <c r="I603" s="184" t="s">
        <v>418</v>
      </c>
      <c r="J603" s="184" t="s">
        <v>412</v>
      </c>
      <c r="K603" s="185" t="s">
        <v>1094</v>
      </c>
      <c r="L603" s="80">
        <v>107529</v>
      </c>
      <c r="M603" s="186" t="s">
        <v>416</v>
      </c>
      <c r="N603" s="187" t="s">
        <v>416</v>
      </c>
      <c r="O603" s="186" t="s">
        <v>416</v>
      </c>
      <c r="P603" s="187" t="s">
        <v>416</v>
      </c>
      <c r="Q603" s="186" t="s">
        <v>416</v>
      </c>
      <c r="R603" s="187" t="s">
        <v>416</v>
      </c>
      <c r="S603" s="186" t="s">
        <v>416</v>
      </c>
      <c r="T603" s="187" t="s">
        <v>416</v>
      </c>
      <c r="U603" s="186" t="s">
        <v>416</v>
      </c>
      <c r="V603" s="188" t="s">
        <v>416</v>
      </c>
    </row>
    <row r="604" spans="3:22" hidden="1">
      <c r="C604" s="183">
        <v>10</v>
      </c>
      <c r="D604" s="80"/>
      <c r="E604" s="184">
        <v>27933201</v>
      </c>
      <c r="F604" s="184" t="s">
        <v>1075</v>
      </c>
      <c r="G604" s="184" t="s">
        <v>1089</v>
      </c>
      <c r="H604" s="184" t="s">
        <v>12</v>
      </c>
      <c r="I604" s="184" t="s">
        <v>409</v>
      </c>
      <c r="J604" s="184" t="s">
        <v>412</v>
      </c>
      <c r="K604" s="185" t="s">
        <v>1095</v>
      </c>
      <c r="L604" s="80">
        <v>91237</v>
      </c>
      <c r="M604" s="186"/>
      <c r="N604" s="187"/>
      <c r="O604" s="186"/>
      <c r="P604" s="187"/>
      <c r="Q604" s="186"/>
      <c r="R604" s="187"/>
      <c r="S604" s="186"/>
      <c r="T604" s="187"/>
      <c r="U604" s="186"/>
      <c r="V604" s="188"/>
    </row>
    <row r="605" spans="3:22" hidden="1">
      <c r="C605" s="183">
        <v>9</v>
      </c>
      <c r="D605" s="80"/>
      <c r="E605" s="184">
        <v>27933203</v>
      </c>
      <c r="F605" s="184" t="s">
        <v>1075</v>
      </c>
      <c r="G605" s="184" t="s">
        <v>1089</v>
      </c>
      <c r="H605" s="184" t="s">
        <v>12</v>
      </c>
      <c r="I605" s="184" t="s">
        <v>418</v>
      </c>
      <c r="J605" s="184" t="s">
        <v>412</v>
      </c>
      <c r="K605" s="185" t="s">
        <v>1096</v>
      </c>
      <c r="L605" s="80">
        <v>107530</v>
      </c>
      <c r="M605" s="186" t="s">
        <v>416</v>
      </c>
      <c r="N605" s="187" t="s">
        <v>416</v>
      </c>
      <c r="O605" s="186" t="s">
        <v>416</v>
      </c>
      <c r="P605" s="187" t="s">
        <v>416</v>
      </c>
      <c r="Q605" s="186" t="s">
        <v>416</v>
      </c>
      <c r="R605" s="187" t="s">
        <v>416</v>
      </c>
      <c r="S605" s="186" t="s">
        <v>416</v>
      </c>
      <c r="T605" s="187" t="s">
        <v>416</v>
      </c>
      <c r="U605" s="186" t="s">
        <v>416</v>
      </c>
      <c r="V605" s="188" t="s">
        <v>416</v>
      </c>
    </row>
    <row r="606" spans="3:22" hidden="1">
      <c r="C606" s="183">
        <v>10</v>
      </c>
      <c r="D606" s="80"/>
      <c r="E606" s="184">
        <v>27203201</v>
      </c>
      <c r="F606" s="184" t="s">
        <v>1075</v>
      </c>
      <c r="G606" s="184" t="s">
        <v>1080</v>
      </c>
      <c r="H606" s="184" t="s">
        <v>12</v>
      </c>
      <c r="I606" s="184" t="s">
        <v>409</v>
      </c>
      <c r="J606" s="184" t="s">
        <v>412</v>
      </c>
      <c r="K606" s="185" t="s">
        <v>1097</v>
      </c>
      <c r="L606" s="80">
        <v>91237</v>
      </c>
      <c r="M606" s="186">
        <v>0.15078356628547199</v>
      </c>
      <c r="N606" s="187">
        <v>0.21728081321473999</v>
      </c>
      <c r="O606" s="186">
        <v>0.29922779922779902</v>
      </c>
      <c r="P606" s="187">
        <v>0.32528957528957497</v>
      </c>
      <c r="Q606" s="186">
        <v>0.34668892598775702</v>
      </c>
      <c r="R606" s="187">
        <v>0.366687777074098</v>
      </c>
      <c r="S606" s="186">
        <v>0.38553318419090199</v>
      </c>
      <c r="T606" s="187">
        <v>0.39964943032427702</v>
      </c>
      <c r="U606" s="186">
        <v>0.41220556745182002</v>
      </c>
      <c r="V606" s="188">
        <v>0.42572944297082199</v>
      </c>
    </row>
    <row r="607" spans="3:22" hidden="1">
      <c r="C607" s="183">
        <v>9</v>
      </c>
      <c r="D607" s="80"/>
      <c r="E607" s="184">
        <v>27203266</v>
      </c>
      <c r="F607" s="184" t="s">
        <v>1075</v>
      </c>
      <c r="G607" s="184" t="s">
        <v>1080</v>
      </c>
      <c r="H607" s="184" t="s">
        <v>12</v>
      </c>
      <c r="I607" s="184" t="s">
        <v>409</v>
      </c>
      <c r="J607" s="184" t="s">
        <v>412</v>
      </c>
      <c r="K607" s="185" t="s">
        <v>1098</v>
      </c>
      <c r="L607" s="80">
        <v>91334</v>
      </c>
      <c r="M607" s="186">
        <v>0.17520858164481501</v>
      </c>
      <c r="N607" s="187">
        <v>0.26340882002383798</v>
      </c>
      <c r="O607" s="186">
        <v>0.35989010989011</v>
      </c>
      <c r="P607" s="187">
        <v>0.38598901098901101</v>
      </c>
      <c r="Q607" s="186">
        <v>0.40969899665551801</v>
      </c>
      <c r="R607" s="187">
        <v>0.44147843942505099</v>
      </c>
      <c r="S607" s="186">
        <v>0.47150259067357497</v>
      </c>
      <c r="T607" s="187">
        <v>0.487179487179487</v>
      </c>
      <c r="U607" s="186">
        <v>0.50416666666666698</v>
      </c>
      <c r="V607" s="188">
        <v>0.5</v>
      </c>
    </row>
    <row r="608" spans="3:22" hidden="1">
      <c r="C608" s="183">
        <v>10</v>
      </c>
      <c r="D608" s="80"/>
      <c r="E608" s="184">
        <v>27203711</v>
      </c>
      <c r="F608" s="184" t="s">
        <v>1075</v>
      </c>
      <c r="G608" s="184" t="s">
        <v>1080</v>
      </c>
      <c r="H608" s="184" t="s">
        <v>12</v>
      </c>
      <c r="I608" s="184" t="s">
        <v>409</v>
      </c>
      <c r="J608" s="184" t="s">
        <v>412</v>
      </c>
      <c r="K608" s="185" t="s">
        <v>1099</v>
      </c>
      <c r="L608" s="80">
        <v>91431</v>
      </c>
      <c r="M608" s="186">
        <v>0.183035714285714</v>
      </c>
      <c r="N608" s="187">
        <v>0.26339285714285698</v>
      </c>
      <c r="O608" s="186">
        <v>0.33482142857142899</v>
      </c>
      <c r="P608" s="187">
        <v>0.37185929648241201</v>
      </c>
      <c r="Q608" s="186">
        <v>0.43452380952380998</v>
      </c>
      <c r="R608" s="187">
        <v>0.48905109489051102</v>
      </c>
      <c r="S608" s="186">
        <v>0.54205607476635498</v>
      </c>
      <c r="T608" s="187">
        <v>0.51086956521739102</v>
      </c>
      <c r="U608" s="186">
        <v>0.48484848484848497</v>
      </c>
      <c r="V608" s="188">
        <v>0.50943396226415105</v>
      </c>
    </row>
    <row r="609" spans="3:22" hidden="1">
      <c r="C609" s="183">
        <v>10</v>
      </c>
      <c r="D609" s="80"/>
      <c r="E609" s="184">
        <v>27203234</v>
      </c>
      <c r="F609" s="184" t="s">
        <v>1075</v>
      </c>
      <c r="G609" s="184" t="s">
        <v>1080</v>
      </c>
      <c r="H609" s="184" t="s">
        <v>12</v>
      </c>
      <c r="I609" s="184" t="s">
        <v>409</v>
      </c>
      <c r="J609" s="184" t="s">
        <v>412</v>
      </c>
      <c r="K609" s="185" t="s">
        <v>1100</v>
      </c>
      <c r="L609" s="80">
        <v>90921</v>
      </c>
      <c r="M609" s="186">
        <v>0.29842931937172801</v>
      </c>
      <c r="N609" s="187">
        <v>0.43979057591623</v>
      </c>
      <c r="O609" s="186">
        <v>0.53846153846153799</v>
      </c>
      <c r="P609" s="187">
        <v>0.55029585798816605</v>
      </c>
      <c r="Q609" s="186">
        <v>0.55029585798816605</v>
      </c>
      <c r="R609" s="187">
        <v>0.56204379562043805</v>
      </c>
      <c r="S609" s="186">
        <v>0.63207547169811296</v>
      </c>
      <c r="T609" s="187">
        <v>0.71830985915492995</v>
      </c>
      <c r="U609" s="186">
        <v>0.83333333333333304</v>
      </c>
      <c r="V609" s="188">
        <v>0.83333333333333304</v>
      </c>
    </row>
    <row r="610" spans="3:22" hidden="1">
      <c r="C610" s="183">
        <v>10</v>
      </c>
      <c r="D610" s="80"/>
      <c r="E610" s="184">
        <v>27203186</v>
      </c>
      <c r="F610" s="184" t="s">
        <v>1075</v>
      </c>
      <c r="G610" s="184" t="s">
        <v>1080</v>
      </c>
      <c r="H610" s="184" t="s">
        <v>12</v>
      </c>
      <c r="I610" s="184" t="s">
        <v>409</v>
      </c>
      <c r="J610" s="184" t="s">
        <v>410</v>
      </c>
      <c r="K610" s="185" t="s">
        <v>1101</v>
      </c>
      <c r="L610" s="80">
        <v>106952</v>
      </c>
      <c r="M610" s="186">
        <v>9.1286307053941904E-2</v>
      </c>
      <c r="N610" s="187">
        <v>9.1286307053941904E-2</v>
      </c>
      <c r="O610" s="186">
        <v>0.19819819819819801</v>
      </c>
      <c r="P610" s="187"/>
      <c r="Q610" s="186"/>
      <c r="R610" s="187"/>
      <c r="S610" s="186"/>
      <c r="T610" s="187"/>
      <c r="U610" s="186"/>
      <c r="V610" s="188"/>
    </row>
    <row r="611" spans="3:22" hidden="1">
      <c r="C611" s="183">
        <v>2</v>
      </c>
      <c r="D611" s="80"/>
      <c r="E611" s="184">
        <v>27933284</v>
      </c>
      <c r="F611" s="184" t="s">
        <v>1075</v>
      </c>
      <c r="G611" s="184" t="s">
        <v>1089</v>
      </c>
      <c r="H611" s="184" t="s">
        <v>12</v>
      </c>
      <c r="I611" s="184" t="s">
        <v>409</v>
      </c>
      <c r="J611" s="184" t="s">
        <v>420</v>
      </c>
      <c r="K611" s="185" t="s">
        <v>1102</v>
      </c>
      <c r="L611" s="80">
        <v>90887</v>
      </c>
      <c r="M611" s="186" t="s">
        <v>416</v>
      </c>
      <c r="N611" s="187" t="s">
        <v>416</v>
      </c>
      <c r="O611" s="186" t="s">
        <v>416</v>
      </c>
      <c r="P611" s="187" t="s">
        <v>416</v>
      </c>
      <c r="Q611" s="186" t="s">
        <v>416</v>
      </c>
      <c r="R611" s="187" t="s">
        <v>416</v>
      </c>
      <c r="S611" s="186" t="s">
        <v>416</v>
      </c>
      <c r="T611" s="187" t="s">
        <v>416</v>
      </c>
      <c r="U611" s="186" t="s">
        <v>416</v>
      </c>
      <c r="V611" s="188" t="s">
        <v>416</v>
      </c>
    </row>
    <row r="612" spans="3:22" hidden="1">
      <c r="C612" s="183">
        <v>9</v>
      </c>
      <c r="D612" s="80"/>
      <c r="E612" s="184">
        <v>27923268</v>
      </c>
      <c r="F612" s="184" t="s">
        <v>1075</v>
      </c>
      <c r="G612" s="184" t="s">
        <v>1076</v>
      </c>
      <c r="H612" s="184" t="s">
        <v>12</v>
      </c>
      <c r="I612" s="184" t="s">
        <v>418</v>
      </c>
      <c r="J612" s="184" t="s">
        <v>412</v>
      </c>
      <c r="K612" s="185" t="s">
        <v>1103</v>
      </c>
      <c r="L612" s="80">
        <v>107956</v>
      </c>
      <c r="M612" s="186" t="s">
        <v>416</v>
      </c>
      <c r="N612" s="187" t="s">
        <v>416</v>
      </c>
      <c r="O612" s="186" t="s">
        <v>416</v>
      </c>
      <c r="P612" s="187" t="s">
        <v>416</v>
      </c>
      <c r="Q612" s="186" t="s">
        <v>416</v>
      </c>
      <c r="R612" s="187" t="s">
        <v>416</v>
      </c>
      <c r="S612" s="186" t="s">
        <v>416</v>
      </c>
      <c r="T612" s="187" t="s">
        <v>416</v>
      </c>
      <c r="U612" s="186" t="s">
        <v>416</v>
      </c>
      <c r="V612" s="188" t="s">
        <v>416</v>
      </c>
    </row>
    <row r="613" spans="3:22" hidden="1">
      <c r="C613" s="190">
        <v>9</v>
      </c>
      <c r="D613" s="80"/>
      <c r="E613" s="191">
        <v>27933268</v>
      </c>
      <c r="F613" s="191" t="s">
        <v>1075</v>
      </c>
      <c r="G613" s="191" t="s">
        <v>1089</v>
      </c>
      <c r="H613" s="191" t="s">
        <v>12</v>
      </c>
      <c r="I613" s="191" t="s">
        <v>418</v>
      </c>
      <c r="J613" s="191" t="s">
        <v>412</v>
      </c>
      <c r="K613" s="192" t="s">
        <v>1104</v>
      </c>
      <c r="L613" s="173">
        <v>107956</v>
      </c>
      <c r="M613" s="193" t="s">
        <v>416</v>
      </c>
      <c r="N613" s="194" t="s">
        <v>416</v>
      </c>
      <c r="O613" s="193" t="s">
        <v>416</v>
      </c>
      <c r="P613" s="194" t="s">
        <v>416</v>
      </c>
      <c r="Q613" s="193" t="s">
        <v>416</v>
      </c>
      <c r="R613" s="194" t="s">
        <v>416</v>
      </c>
      <c r="S613" s="193" t="s">
        <v>416</v>
      </c>
      <c r="T613" s="194" t="s">
        <v>416</v>
      </c>
      <c r="U613" s="193" t="s">
        <v>416</v>
      </c>
      <c r="V613" s="195" t="s">
        <v>416</v>
      </c>
    </row>
    <row r="614" spans="3:22" ht="14.45" hidden="1">
      <c r="C614" s="196" t="s">
        <v>1105</v>
      </c>
      <c r="D614" s="80"/>
      <c r="E614" s="197" t="s">
        <v>400</v>
      </c>
      <c r="F614" s="197" t="s">
        <v>401</v>
      </c>
      <c r="G614" s="197" t="s">
        <v>402</v>
      </c>
      <c r="H614" s="197" t="s">
        <v>18</v>
      </c>
      <c r="I614" s="197" t="s">
        <v>403</v>
      </c>
      <c r="J614" s="197" t="s">
        <v>404</v>
      </c>
      <c r="K614" s="199" t="s">
        <v>405</v>
      </c>
      <c r="L614" s="199" t="s">
        <v>406</v>
      </c>
      <c r="M614" s="199">
        <v>1</v>
      </c>
      <c r="N614" s="199">
        <v>2</v>
      </c>
      <c r="O614" s="199">
        <v>3</v>
      </c>
      <c r="P614" s="199">
        <v>4</v>
      </c>
      <c r="Q614" s="199">
        <v>5</v>
      </c>
      <c r="R614" s="199">
        <v>6</v>
      </c>
      <c r="S614" s="199">
        <v>7</v>
      </c>
      <c r="T614" s="199">
        <v>8</v>
      </c>
      <c r="U614" s="199">
        <v>9</v>
      </c>
      <c r="V614" s="196">
        <v>10</v>
      </c>
    </row>
    <row r="615" spans="3:22" hidden="1">
      <c r="C615" s="80">
        <v>9</v>
      </c>
      <c r="D615" s="80"/>
      <c r="E615" s="198">
        <v>25213266</v>
      </c>
      <c r="F615" s="80" t="s">
        <v>407</v>
      </c>
      <c r="G615" s="80" t="s">
        <v>408</v>
      </c>
      <c r="H615" s="80" t="s">
        <v>16</v>
      </c>
      <c r="I615" s="80" t="s">
        <v>412</v>
      </c>
      <c r="J615" s="80" t="s">
        <v>409</v>
      </c>
      <c r="K615" s="200" t="s">
        <v>415</v>
      </c>
      <c r="L615" s="185">
        <v>91334</v>
      </c>
      <c r="M615" s="201" t="s">
        <v>416</v>
      </c>
      <c r="N615" s="202" t="s">
        <v>416</v>
      </c>
      <c r="O615" s="201" t="s">
        <v>416</v>
      </c>
      <c r="P615" s="202" t="s">
        <v>416</v>
      </c>
      <c r="Q615" s="201" t="s">
        <v>416</v>
      </c>
      <c r="R615" s="202" t="s">
        <v>416</v>
      </c>
      <c r="S615" s="201" t="s">
        <v>416</v>
      </c>
      <c r="T615" s="202" t="s">
        <v>416</v>
      </c>
      <c r="U615" s="201" t="s">
        <v>416</v>
      </c>
      <c r="V615" s="202" t="s">
        <v>416</v>
      </c>
    </row>
    <row r="616" spans="3:22" hidden="1">
      <c r="C616" s="185">
        <v>2</v>
      </c>
      <c r="D616" s="80"/>
      <c r="E616" s="198">
        <v>25203283</v>
      </c>
      <c r="F616" s="80" t="s">
        <v>407</v>
      </c>
      <c r="G616" s="80" t="s">
        <v>417</v>
      </c>
      <c r="H616" s="80" t="s">
        <v>16</v>
      </c>
      <c r="I616" s="80" t="s">
        <v>420</v>
      </c>
      <c r="J616" s="80" t="s">
        <v>409</v>
      </c>
      <c r="K616" s="200" t="s">
        <v>440</v>
      </c>
      <c r="L616" s="185">
        <v>102942</v>
      </c>
      <c r="M616" s="201" t="s">
        <v>416</v>
      </c>
      <c r="N616" s="202" t="s">
        <v>416</v>
      </c>
      <c r="O616" s="201" t="s">
        <v>416</v>
      </c>
      <c r="P616" s="202" t="s">
        <v>416</v>
      </c>
      <c r="Q616" s="201" t="s">
        <v>416</v>
      </c>
      <c r="R616" s="202" t="s">
        <v>416</v>
      </c>
      <c r="S616" s="201" t="s">
        <v>416</v>
      </c>
      <c r="T616" s="202" t="s">
        <v>416</v>
      </c>
      <c r="U616" s="201" t="s">
        <v>416</v>
      </c>
      <c r="V616" s="202" t="s">
        <v>416</v>
      </c>
    </row>
    <row r="617" spans="3:22" hidden="1">
      <c r="C617" s="185">
        <v>10</v>
      </c>
      <c r="D617" s="80"/>
      <c r="E617" s="198">
        <v>25203136</v>
      </c>
      <c r="F617" s="80" t="s">
        <v>407</v>
      </c>
      <c r="G617" s="80" t="s">
        <v>417</v>
      </c>
      <c r="H617" s="80" t="s">
        <v>16</v>
      </c>
      <c r="I617" s="80" t="s">
        <v>410</v>
      </c>
      <c r="J617" s="80" t="s">
        <v>409</v>
      </c>
      <c r="K617" s="200" t="s">
        <v>429</v>
      </c>
      <c r="L617" s="185">
        <v>104887</v>
      </c>
      <c r="M617" s="201" t="s">
        <v>416</v>
      </c>
      <c r="N617" s="202" t="s">
        <v>416</v>
      </c>
      <c r="O617" s="201" t="s">
        <v>416</v>
      </c>
      <c r="P617" s="202" t="s">
        <v>416</v>
      </c>
      <c r="Q617" s="201" t="s">
        <v>416</v>
      </c>
      <c r="R617" s="202" t="s">
        <v>416</v>
      </c>
      <c r="S617" s="201" t="s">
        <v>416</v>
      </c>
      <c r="T617" s="202" t="s">
        <v>416</v>
      </c>
      <c r="U617" s="201" t="s">
        <v>416</v>
      </c>
      <c r="V617" s="202" t="s">
        <v>416</v>
      </c>
    </row>
    <row r="618" spans="3:22" hidden="1">
      <c r="C618" s="185">
        <v>10</v>
      </c>
      <c r="D618" s="80"/>
      <c r="E618" s="198">
        <v>25253201</v>
      </c>
      <c r="F618" s="80" t="s">
        <v>407</v>
      </c>
      <c r="G618" s="80" t="s">
        <v>445</v>
      </c>
      <c r="H618" s="80" t="s">
        <v>16</v>
      </c>
      <c r="I618" s="80" t="s">
        <v>412</v>
      </c>
      <c r="J618" s="80" t="s">
        <v>409</v>
      </c>
      <c r="K618" s="200" t="s">
        <v>452</v>
      </c>
      <c r="L618" s="185">
        <v>91237</v>
      </c>
      <c r="M618" s="201" t="s">
        <v>416</v>
      </c>
      <c r="N618" s="202" t="s">
        <v>416</v>
      </c>
      <c r="O618" s="201" t="s">
        <v>416</v>
      </c>
      <c r="P618" s="202" t="s">
        <v>416</v>
      </c>
      <c r="Q618" s="201" t="s">
        <v>416</v>
      </c>
      <c r="R618" s="202" t="s">
        <v>416</v>
      </c>
      <c r="S618" s="201" t="s">
        <v>416</v>
      </c>
      <c r="T618" s="202" t="s">
        <v>416</v>
      </c>
      <c r="U618" s="201" t="s">
        <v>416</v>
      </c>
      <c r="V618" s="202" t="s">
        <v>416</v>
      </c>
    </row>
    <row r="619" spans="3:22" hidden="1">
      <c r="C619" s="185">
        <v>10</v>
      </c>
      <c r="D619" s="80"/>
      <c r="E619" s="198">
        <v>25203201</v>
      </c>
      <c r="F619" s="80" t="s">
        <v>407</v>
      </c>
      <c r="G619" s="80" t="s">
        <v>417</v>
      </c>
      <c r="H619" s="80" t="s">
        <v>16</v>
      </c>
      <c r="I619" s="80" t="s">
        <v>412</v>
      </c>
      <c r="J619" s="80" t="s">
        <v>409</v>
      </c>
      <c r="K619" s="200" t="s">
        <v>435</v>
      </c>
      <c r="L619" s="185">
        <v>91237</v>
      </c>
      <c r="M619" s="201" t="s">
        <v>416</v>
      </c>
      <c r="N619" s="202" t="s">
        <v>416</v>
      </c>
      <c r="O619" s="201" t="s">
        <v>416</v>
      </c>
      <c r="P619" s="202" t="s">
        <v>416</v>
      </c>
      <c r="Q619" s="201" t="s">
        <v>416</v>
      </c>
      <c r="R619" s="202" t="s">
        <v>416</v>
      </c>
      <c r="S619" s="201" t="s">
        <v>416</v>
      </c>
      <c r="T619" s="202" t="s">
        <v>416</v>
      </c>
      <c r="U619" s="201" t="s">
        <v>416</v>
      </c>
      <c r="V619" s="202" t="s">
        <v>416</v>
      </c>
    </row>
    <row r="620" spans="3:22" hidden="1">
      <c r="C620" s="185">
        <v>10</v>
      </c>
      <c r="D620" s="80"/>
      <c r="E620" s="198">
        <v>25203214</v>
      </c>
      <c r="F620" s="80" t="s">
        <v>407</v>
      </c>
      <c r="G620" s="80" t="s">
        <v>417</v>
      </c>
      <c r="H620" s="80" t="s">
        <v>16</v>
      </c>
      <c r="I620" s="80" t="s">
        <v>412</v>
      </c>
      <c r="J620" s="80" t="s">
        <v>409</v>
      </c>
      <c r="K620" s="200" t="s">
        <v>1106</v>
      </c>
      <c r="L620" s="185">
        <v>107528</v>
      </c>
      <c r="M620" s="201" t="s">
        <v>416</v>
      </c>
      <c r="N620" s="202" t="s">
        <v>416</v>
      </c>
      <c r="O620" s="201" t="s">
        <v>416</v>
      </c>
      <c r="P620" s="202" t="s">
        <v>416</v>
      </c>
      <c r="Q620" s="201" t="s">
        <v>416</v>
      </c>
      <c r="R620" s="202" t="s">
        <v>416</v>
      </c>
      <c r="S620" s="201" t="s">
        <v>416</v>
      </c>
      <c r="T620" s="202" t="s">
        <v>416</v>
      </c>
      <c r="U620" s="201" t="s">
        <v>416</v>
      </c>
      <c r="V620" s="202" t="s">
        <v>416</v>
      </c>
    </row>
    <row r="621" spans="3:22" hidden="1">
      <c r="C621" s="185">
        <v>10</v>
      </c>
      <c r="D621" s="80"/>
      <c r="E621" s="198">
        <v>25203213</v>
      </c>
      <c r="F621" s="80" t="s">
        <v>407</v>
      </c>
      <c r="G621" s="80" t="s">
        <v>417</v>
      </c>
      <c r="H621" s="80" t="s">
        <v>16</v>
      </c>
      <c r="I621" s="80" t="s">
        <v>412</v>
      </c>
      <c r="J621" s="80" t="s">
        <v>409</v>
      </c>
      <c r="K621" s="200" t="s">
        <v>434</v>
      </c>
      <c r="L621" s="185">
        <v>91236</v>
      </c>
      <c r="M621" s="201" t="s">
        <v>416</v>
      </c>
      <c r="N621" s="202" t="s">
        <v>416</v>
      </c>
      <c r="O621" s="201" t="s">
        <v>416</v>
      </c>
      <c r="P621" s="202" t="s">
        <v>416</v>
      </c>
      <c r="Q621" s="201" t="s">
        <v>416</v>
      </c>
      <c r="R621" s="202" t="s">
        <v>416</v>
      </c>
      <c r="S621" s="201" t="s">
        <v>416</v>
      </c>
      <c r="T621" s="202" t="s">
        <v>416</v>
      </c>
      <c r="U621" s="201" t="s">
        <v>416</v>
      </c>
      <c r="V621" s="202" t="s">
        <v>416</v>
      </c>
    </row>
    <row r="622" spans="3:22" hidden="1">
      <c r="C622" s="185">
        <v>10</v>
      </c>
      <c r="D622" s="80"/>
      <c r="E622" s="198">
        <v>25203234</v>
      </c>
      <c r="F622" s="80" t="s">
        <v>407</v>
      </c>
      <c r="G622" s="80" t="s">
        <v>417</v>
      </c>
      <c r="H622" s="80" t="s">
        <v>16</v>
      </c>
      <c r="I622" s="80" t="s">
        <v>412</v>
      </c>
      <c r="J622" s="80" t="s">
        <v>409</v>
      </c>
      <c r="K622" s="200" t="s">
        <v>437</v>
      </c>
      <c r="L622" s="185">
        <v>90921</v>
      </c>
      <c r="M622" s="201" t="s">
        <v>416</v>
      </c>
      <c r="N622" s="202" t="s">
        <v>416</v>
      </c>
      <c r="O622" s="201" t="s">
        <v>416</v>
      </c>
      <c r="P622" s="202" t="s">
        <v>416</v>
      </c>
      <c r="Q622" s="201" t="s">
        <v>416</v>
      </c>
      <c r="R622" s="202" t="s">
        <v>416</v>
      </c>
      <c r="S622" s="201" t="s">
        <v>416</v>
      </c>
      <c r="T622" s="202" t="s">
        <v>416</v>
      </c>
      <c r="U622" s="201" t="s">
        <v>416</v>
      </c>
      <c r="V622" s="202" t="s">
        <v>416</v>
      </c>
    </row>
    <row r="623" spans="3:22" hidden="1">
      <c r="C623" s="185">
        <v>10</v>
      </c>
      <c r="D623" s="80"/>
      <c r="E623" s="198">
        <v>25253214</v>
      </c>
      <c r="F623" s="80" t="s">
        <v>407</v>
      </c>
      <c r="G623" s="80" t="s">
        <v>445</v>
      </c>
      <c r="H623" s="80" t="s">
        <v>16</v>
      </c>
      <c r="I623" s="80" t="s">
        <v>412</v>
      </c>
      <c r="J623" s="80" t="s">
        <v>409</v>
      </c>
      <c r="K623" s="200" t="s">
        <v>1107</v>
      </c>
      <c r="L623" s="185">
        <v>107528</v>
      </c>
      <c r="M623" s="201" t="s">
        <v>416</v>
      </c>
      <c r="N623" s="202" t="s">
        <v>416</v>
      </c>
      <c r="O623" s="201" t="s">
        <v>416</v>
      </c>
      <c r="P623" s="202" t="s">
        <v>416</v>
      </c>
      <c r="Q623" s="201" t="s">
        <v>416</v>
      </c>
      <c r="R623" s="202" t="s">
        <v>416</v>
      </c>
      <c r="S623" s="201" t="s">
        <v>416</v>
      </c>
      <c r="T623" s="202" t="s">
        <v>416</v>
      </c>
      <c r="U623" s="201" t="s">
        <v>416</v>
      </c>
      <c r="V623" s="202" t="s">
        <v>416</v>
      </c>
    </row>
    <row r="624" spans="3:22" hidden="1">
      <c r="C624" s="185">
        <v>9</v>
      </c>
      <c r="D624" s="80"/>
      <c r="E624" s="198">
        <v>25203266</v>
      </c>
      <c r="F624" s="80" t="s">
        <v>407</v>
      </c>
      <c r="G624" s="80" t="s">
        <v>417</v>
      </c>
      <c r="H624" s="80" t="s">
        <v>16</v>
      </c>
      <c r="I624" s="80" t="s">
        <v>412</v>
      </c>
      <c r="J624" s="80" t="s">
        <v>409</v>
      </c>
      <c r="K624" s="200" t="s">
        <v>436</v>
      </c>
      <c r="L624" s="185">
        <v>91334</v>
      </c>
      <c r="M624" s="201" t="s">
        <v>416</v>
      </c>
      <c r="N624" s="202" t="s">
        <v>416</v>
      </c>
      <c r="O624" s="201" t="s">
        <v>416</v>
      </c>
      <c r="P624" s="202" t="s">
        <v>416</v>
      </c>
      <c r="Q624" s="201" t="s">
        <v>416</v>
      </c>
      <c r="R624" s="202" t="s">
        <v>416</v>
      </c>
      <c r="S624" s="201" t="s">
        <v>416</v>
      </c>
      <c r="T624" s="202" t="s">
        <v>416</v>
      </c>
      <c r="U624" s="201" t="s">
        <v>416</v>
      </c>
      <c r="V624" s="202" t="s">
        <v>416</v>
      </c>
    </row>
    <row r="625" spans="3:22" hidden="1">
      <c r="C625" s="185">
        <v>2</v>
      </c>
      <c r="D625" s="80"/>
      <c r="E625" s="198">
        <v>25253283</v>
      </c>
      <c r="F625" s="80" t="s">
        <v>407</v>
      </c>
      <c r="G625" s="80" t="s">
        <v>445</v>
      </c>
      <c r="H625" s="80" t="s">
        <v>16</v>
      </c>
      <c r="I625" s="80" t="s">
        <v>420</v>
      </c>
      <c r="J625" s="80" t="s">
        <v>409</v>
      </c>
      <c r="K625" s="200" t="s">
        <v>456</v>
      </c>
      <c r="L625" s="185">
        <v>102942</v>
      </c>
      <c r="M625" s="201" t="s">
        <v>416</v>
      </c>
      <c r="N625" s="202" t="s">
        <v>416</v>
      </c>
      <c r="O625" s="201" t="s">
        <v>416</v>
      </c>
      <c r="P625" s="202" t="s">
        <v>416</v>
      </c>
      <c r="Q625" s="201" t="s">
        <v>416</v>
      </c>
      <c r="R625" s="202" t="s">
        <v>416</v>
      </c>
      <c r="S625" s="201" t="s">
        <v>416</v>
      </c>
      <c r="T625" s="202" t="s">
        <v>416</v>
      </c>
      <c r="U625" s="201" t="s">
        <v>416</v>
      </c>
      <c r="V625" s="202" t="s">
        <v>416</v>
      </c>
    </row>
    <row r="626" spans="3:22" hidden="1">
      <c r="C626" s="185">
        <v>9</v>
      </c>
      <c r="D626" s="80"/>
      <c r="E626" s="198">
        <v>25253266</v>
      </c>
      <c r="F626" s="80" t="s">
        <v>407</v>
      </c>
      <c r="G626" s="80" t="s">
        <v>445</v>
      </c>
      <c r="H626" s="80" t="s">
        <v>16</v>
      </c>
      <c r="I626" s="80" t="s">
        <v>412</v>
      </c>
      <c r="J626" s="80" t="s">
        <v>409</v>
      </c>
      <c r="K626" s="200" t="s">
        <v>453</v>
      </c>
      <c r="L626" s="185">
        <v>91334</v>
      </c>
      <c r="M626" s="201" t="s">
        <v>416</v>
      </c>
      <c r="N626" s="202" t="s">
        <v>416</v>
      </c>
      <c r="O626" s="201" t="s">
        <v>416</v>
      </c>
      <c r="P626" s="202" t="s">
        <v>416</v>
      </c>
      <c r="Q626" s="201" t="s">
        <v>416</v>
      </c>
      <c r="R626" s="202" t="s">
        <v>416</v>
      </c>
      <c r="S626" s="201" t="s">
        <v>416</v>
      </c>
      <c r="T626" s="202" t="s">
        <v>416</v>
      </c>
      <c r="U626" s="201" t="s">
        <v>416</v>
      </c>
      <c r="V626" s="202" t="s">
        <v>416</v>
      </c>
    </row>
    <row r="627" spans="3:22" hidden="1">
      <c r="C627" s="185">
        <v>9</v>
      </c>
      <c r="D627" s="80"/>
      <c r="E627" s="198">
        <v>25223266</v>
      </c>
      <c r="F627" s="80" t="s">
        <v>407</v>
      </c>
      <c r="G627" s="80" t="s">
        <v>457</v>
      </c>
      <c r="H627" s="80" t="s">
        <v>16</v>
      </c>
      <c r="I627" s="80" t="s">
        <v>412</v>
      </c>
      <c r="J627" s="80" t="s">
        <v>409</v>
      </c>
      <c r="K627" s="200" t="s">
        <v>461</v>
      </c>
      <c r="L627" s="185">
        <v>91334</v>
      </c>
      <c r="M627" s="201" t="s">
        <v>416</v>
      </c>
      <c r="N627" s="202" t="s">
        <v>416</v>
      </c>
      <c r="O627" s="201" t="s">
        <v>416</v>
      </c>
      <c r="P627" s="202" t="s">
        <v>416</v>
      </c>
      <c r="Q627" s="201" t="s">
        <v>416</v>
      </c>
      <c r="R627" s="202" t="s">
        <v>416</v>
      </c>
      <c r="S627" s="201" t="s">
        <v>416</v>
      </c>
      <c r="T627" s="202" t="s">
        <v>416</v>
      </c>
      <c r="U627" s="201" t="s">
        <v>416</v>
      </c>
      <c r="V627" s="202" t="s">
        <v>416</v>
      </c>
    </row>
    <row r="628" spans="3:22" hidden="1">
      <c r="C628" s="185">
        <v>10</v>
      </c>
      <c r="D628" s="80"/>
      <c r="E628" s="198">
        <v>25233201</v>
      </c>
      <c r="F628" s="80" t="s">
        <v>407</v>
      </c>
      <c r="G628" s="80" t="s">
        <v>463</v>
      </c>
      <c r="H628" s="80" t="s">
        <v>16</v>
      </c>
      <c r="I628" s="80" t="s">
        <v>412</v>
      </c>
      <c r="J628" s="80" t="s">
        <v>409</v>
      </c>
      <c r="K628" s="200" t="s">
        <v>1108</v>
      </c>
      <c r="L628" s="185">
        <v>91237</v>
      </c>
      <c r="M628" s="201" t="s">
        <v>416</v>
      </c>
      <c r="N628" s="202" t="s">
        <v>416</v>
      </c>
      <c r="O628" s="201" t="s">
        <v>416</v>
      </c>
      <c r="P628" s="202" t="s">
        <v>416</v>
      </c>
      <c r="Q628" s="201" t="s">
        <v>416</v>
      </c>
      <c r="R628" s="202" t="s">
        <v>416</v>
      </c>
      <c r="S628" s="201" t="s">
        <v>416</v>
      </c>
      <c r="T628" s="202" t="s">
        <v>416</v>
      </c>
      <c r="U628" s="201" t="s">
        <v>416</v>
      </c>
      <c r="V628" s="202" t="s">
        <v>416</v>
      </c>
    </row>
    <row r="629" spans="3:22" hidden="1">
      <c r="C629" s="185">
        <v>10</v>
      </c>
      <c r="D629" s="80"/>
      <c r="E629" s="198">
        <v>25203186</v>
      </c>
      <c r="F629" s="80" t="s">
        <v>407</v>
      </c>
      <c r="G629" s="80" t="s">
        <v>417</v>
      </c>
      <c r="H629" s="80" t="s">
        <v>16</v>
      </c>
      <c r="I629" s="80" t="s">
        <v>410</v>
      </c>
      <c r="J629" s="80" t="s">
        <v>409</v>
      </c>
      <c r="K629" s="200" t="s">
        <v>1109</v>
      </c>
      <c r="L629" s="185">
        <v>106952</v>
      </c>
      <c r="M629" s="201" t="s">
        <v>416</v>
      </c>
      <c r="N629" s="202" t="s">
        <v>416</v>
      </c>
      <c r="O629" s="201" t="s">
        <v>416</v>
      </c>
      <c r="P629" s="202" t="s">
        <v>416</v>
      </c>
      <c r="Q629" s="201" t="s">
        <v>416</v>
      </c>
      <c r="R629" s="202" t="s">
        <v>416</v>
      </c>
      <c r="S629" s="201" t="s">
        <v>416</v>
      </c>
      <c r="T629" s="202" t="s">
        <v>416</v>
      </c>
      <c r="U629" s="201" t="s">
        <v>416</v>
      </c>
      <c r="V629" s="202" t="s">
        <v>416</v>
      </c>
    </row>
    <row r="630" spans="3:22" hidden="1">
      <c r="C630" s="185">
        <v>10</v>
      </c>
      <c r="D630" s="80"/>
      <c r="E630" s="198">
        <v>25253186</v>
      </c>
      <c r="F630" s="80" t="s">
        <v>407</v>
      </c>
      <c r="G630" s="80" t="s">
        <v>445</v>
      </c>
      <c r="H630" s="80" t="s">
        <v>16</v>
      </c>
      <c r="I630" s="80" t="s">
        <v>410</v>
      </c>
      <c r="J630" s="80" t="s">
        <v>409</v>
      </c>
      <c r="K630" s="200" t="s">
        <v>1110</v>
      </c>
      <c r="L630" s="185">
        <v>106952</v>
      </c>
      <c r="M630" s="201" t="s">
        <v>416</v>
      </c>
      <c r="N630" s="202" t="s">
        <v>416</v>
      </c>
      <c r="O630" s="201" t="s">
        <v>416</v>
      </c>
      <c r="P630" s="202" t="s">
        <v>416</v>
      </c>
      <c r="Q630" s="201" t="s">
        <v>416</v>
      </c>
      <c r="R630" s="202" t="s">
        <v>416</v>
      </c>
      <c r="S630" s="201" t="s">
        <v>416</v>
      </c>
      <c r="T630" s="202" t="s">
        <v>416</v>
      </c>
      <c r="U630" s="201" t="s">
        <v>416</v>
      </c>
      <c r="V630" s="202" t="s">
        <v>416</v>
      </c>
    </row>
    <row r="631" spans="3:22" hidden="1">
      <c r="C631" s="185">
        <v>6</v>
      </c>
      <c r="D631" s="80"/>
      <c r="E631" s="198">
        <v>23003610</v>
      </c>
      <c r="F631" s="80" t="s">
        <v>707</v>
      </c>
      <c r="G631" s="80" t="s">
        <v>711</v>
      </c>
      <c r="H631" s="80" t="s">
        <v>16</v>
      </c>
      <c r="I631" s="80" t="s">
        <v>423</v>
      </c>
      <c r="J631" s="80" t="s">
        <v>409</v>
      </c>
      <c r="K631" s="200" t="s">
        <v>1111</v>
      </c>
      <c r="L631" s="185">
        <v>54864</v>
      </c>
      <c r="M631" s="201">
        <v>0.52040816326530603</v>
      </c>
      <c r="N631" s="202">
        <v>0.54081632653061196</v>
      </c>
      <c r="O631" s="201">
        <v>0.56122448979591799</v>
      </c>
      <c r="P631" s="202">
        <v>0.57142857142857095</v>
      </c>
      <c r="Q631" s="201">
        <v>0.60204081632653095</v>
      </c>
      <c r="R631" s="202">
        <v>0.62244897959183698</v>
      </c>
      <c r="S631" s="201">
        <v>0.62244897959183698</v>
      </c>
      <c r="T631" s="202">
        <v>0.68918918918918903</v>
      </c>
      <c r="U631" s="201">
        <v>0.68055555555555602</v>
      </c>
      <c r="V631" s="202">
        <v>0.62711864406779705</v>
      </c>
    </row>
    <row r="632" spans="3:22" hidden="1">
      <c r="C632" s="185">
        <v>4</v>
      </c>
      <c r="D632" s="80"/>
      <c r="E632" s="198">
        <v>23003351</v>
      </c>
      <c r="F632" s="80" t="s">
        <v>707</v>
      </c>
      <c r="G632" s="80" t="s">
        <v>711</v>
      </c>
      <c r="H632" s="80" t="s">
        <v>16</v>
      </c>
      <c r="I632" s="80" t="s">
        <v>521</v>
      </c>
      <c r="J632" s="80" t="s">
        <v>409</v>
      </c>
      <c r="K632" s="200" t="s">
        <v>1112</v>
      </c>
      <c r="L632" s="185">
        <v>90313</v>
      </c>
      <c r="M632" s="201">
        <v>0.66666666666666696</v>
      </c>
      <c r="N632" s="202">
        <v>0.66666666666666696</v>
      </c>
      <c r="O632" s="201"/>
      <c r="P632" s="202"/>
      <c r="Q632" s="201"/>
      <c r="R632" s="202"/>
      <c r="S632" s="201"/>
      <c r="T632" s="202"/>
      <c r="U632" s="201"/>
      <c r="V632" s="202"/>
    </row>
    <row r="633" spans="3:22" hidden="1">
      <c r="C633" s="185">
        <v>4</v>
      </c>
      <c r="D633" s="80"/>
      <c r="E633" s="198">
        <v>23003564</v>
      </c>
      <c r="F633" s="80" t="s">
        <v>707</v>
      </c>
      <c r="G633" s="80" t="s">
        <v>711</v>
      </c>
      <c r="H633" s="80" t="s">
        <v>16</v>
      </c>
      <c r="I633" s="80" t="s">
        <v>521</v>
      </c>
      <c r="J633" s="80" t="s">
        <v>409</v>
      </c>
      <c r="K633" s="200" t="s">
        <v>1113</v>
      </c>
      <c r="L633" s="185">
        <v>90738</v>
      </c>
      <c r="M633" s="201"/>
      <c r="N633" s="202"/>
      <c r="O633" s="201"/>
      <c r="P633" s="202"/>
      <c r="Q633" s="201"/>
      <c r="R633" s="202"/>
      <c r="S633" s="201"/>
      <c r="T633" s="202"/>
      <c r="U633" s="201"/>
      <c r="V633" s="202"/>
    </row>
    <row r="634" spans="3:22" hidden="1">
      <c r="C634" s="185">
        <v>6</v>
      </c>
      <c r="D634" s="80"/>
      <c r="E634" s="198">
        <v>23003479</v>
      </c>
      <c r="F634" s="80" t="s">
        <v>707</v>
      </c>
      <c r="G634" s="80" t="s">
        <v>711</v>
      </c>
      <c r="H634" s="80" t="s">
        <v>16</v>
      </c>
      <c r="I634" s="80" t="s">
        <v>423</v>
      </c>
      <c r="J634" s="80" t="s">
        <v>409</v>
      </c>
      <c r="K634" s="200" t="s">
        <v>1114</v>
      </c>
      <c r="L634" s="185">
        <v>90739</v>
      </c>
      <c r="M634" s="201">
        <v>0.437308868501529</v>
      </c>
      <c r="N634" s="202">
        <v>0.46788990825688098</v>
      </c>
      <c r="O634" s="201">
        <v>0.512658227848101</v>
      </c>
      <c r="P634" s="202">
        <v>0.52373417721519</v>
      </c>
      <c r="Q634" s="201">
        <v>0.53565768621236098</v>
      </c>
      <c r="R634" s="202">
        <v>0.56113902847571195</v>
      </c>
      <c r="S634" s="201">
        <v>0.57093425605536297</v>
      </c>
      <c r="T634" s="202">
        <v>0.57019064124783403</v>
      </c>
      <c r="U634" s="201">
        <v>0.57517482517482499</v>
      </c>
      <c r="V634" s="202">
        <v>0.56699029126213596</v>
      </c>
    </row>
    <row r="635" spans="3:22" hidden="1">
      <c r="C635" s="185">
        <v>6</v>
      </c>
      <c r="D635" s="80"/>
      <c r="E635" s="198">
        <v>23003615</v>
      </c>
      <c r="F635" s="80" t="s">
        <v>707</v>
      </c>
      <c r="G635" s="80" t="s">
        <v>711</v>
      </c>
      <c r="H635" s="80" t="s">
        <v>16</v>
      </c>
      <c r="I635" s="80" t="s">
        <v>423</v>
      </c>
      <c r="J635" s="80" t="s">
        <v>409</v>
      </c>
      <c r="K635" s="200" t="s">
        <v>1115</v>
      </c>
      <c r="L635" s="185">
        <v>90741</v>
      </c>
      <c r="M635" s="201"/>
      <c r="N635" s="202"/>
      <c r="O635" s="201"/>
      <c r="P635" s="202"/>
      <c r="Q635" s="201"/>
      <c r="R635" s="202"/>
      <c r="S635" s="201"/>
      <c r="T635" s="202"/>
      <c r="U635" s="201"/>
      <c r="V635" s="202"/>
    </row>
    <row r="636" spans="3:22" hidden="1">
      <c r="C636" s="185">
        <v>4</v>
      </c>
      <c r="D636" s="80"/>
      <c r="E636" s="198">
        <v>23003565</v>
      </c>
      <c r="F636" s="80" t="s">
        <v>707</v>
      </c>
      <c r="G636" s="80" t="s">
        <v>711</v>
      </c>
      <c r="H636" s="80" t="s">
        <v>16</v>
      </c>
      <c r="I636" s="80" t="s">
        <v>521</v>
      </c>
      <c r="J636" s="80" t="s">
        <v>409</v>
      </c>
      <c r="K636" s="200" t="s">
        <v>1116</v>
      </c>
      <c r="L636" s="185">
        <v>90742</v>
      </c>
      <c r="M636" s="201"/>
      <c r="N636" s="202"/>
      <c r="O636" s="201"/>
      <c r="P636" s="202"/>
      <c r="Q636" s="201"/>
      <c r="R636" s="202"/>
      <c r="S636" s="201"/>
      <c r="T636" s="202"/>
      <c r="U636" s="201"/>
      <c r="V636" s="202"/>
    </row>
    <row r="637" spans="3:22" hidden="1">
      <c r="C637" s="185">
        <v>2</v>
      </c>
      <c r="D637" s="80"/>
      <c r="E637" s="198">
        <v>23003284</v>
      </c>
      <c r="F637" s="80" t="s">
        <v>707</v>
      </c>
      <c r="G637" s="80" t="s">
        <v>711</v>
      </c>
      <c r="H637" s="80" t="s">
        <v>16</v>
      </c>
      <c r="I637" s="80" t="s">
        <v>420</v>
      </c>
      <c r="J637" s="80" t="s">
        <v>409</v>
      </c>
      <c r="K637" s="200" t="s">
        <v>1117</v>
      </c>
      <c r="L637" s="185">
        <v>90887</v>
      </c>
      <c r="M637" s="201" t="s">
        <v>416</v>
      </c>
      <c r="N637" s="202" t="s">
        <v>416</v>
      </c>
      <c r="O637" s="201" t="s">
        <v>416</v>
      </c>
      <c r="P637" s="202" t="s">
        <v>416</v>
      </c>
      <c r="Q637" s="201" t="s">
        <v>416</v>
      </c>
      <c r="R637" s="202" t="s">
        <v>416</v>
      </c>
      <c r="S637" s="201" t="s">
        <v>416</v>
      </c>
      <c r="T637" s="202" t="s">
        <v>416</v>
      </c>
      <c r="U637" s="201" t="s">
        <v>416</v>
      </c>
      <c r="V637" s="202" t="s">
        <v>416</v>
      </c>
    </row>
    <row r="638" spans="3:22" hidden="1">
      <c r="C638" s="185">
        <v>10</v>
      </c>
      <c r="D638" s="80"/>
      <c r="E638" s="198">
        <v>23003234</v>
      </c>
      <c r="F638" s="80" t="s">
        <v>707</v>
      </c>
      <c r="G638" s="80" t="s">
        <v>711</v>
      </c>
      <c r="H638" s="80" t="s">
        <v>16</v>
      </c>
      <c r="I638" s="80" t="s">
        <v>412</v>
      </c>
      <c r="J638" s="80" t="s">
        <v>409</v>
      </c>
      <c r="K638" s="200" t="s">
        <v>1118</v>
      </c>
      <c r="L638" s="185">
        <v>90921</v>
      </c>
      <c r="M638" s="201">
        <v>0.342524773804395</v>
      </c>
      <c r="N638" s="202">
        <v>0.39250323136579102</v>
      </c>
      <c r="O638" s="201">
        <v>0.45577617328519898</v>
      </c>
      <c r="P638" s="202">
        <v>0.48736462093862798</v>
      </c>
      <c r="Q638" s="201">
        <v>0.51037906137184097</v>
      </c>
      <c r="R638" s="202">
        <v>0.52374236013164099</v>
      </c>
      <c r="S638" s="201">
        <v>0.53748087710351899</v>
      </c>
      <c r="T638" s="202">
        <v>0.55060943296237397</v>
      </c>
      <c r="U638" s="201">
        <v>0.54540128881077898</v>
      </c>
      <c r="V638" s="202">
        <v>0.54414527238572297</v>
      </c>
    </row>
    <row r="639" spans="3:22" hidden="1">
      <c r="C639" s="185">
        <v>10</v>
      </c>
      <c r="D639" s="80"/>
      <c r="E639" s="198">
        <v>23003188</v>
      </c>
      <c r="F639" s="80" t="s">
        <v>707</v>
      </c>
      <c r="G639" s="80" t="s">
        <v>711</v>
      </c>
      <c r="H639" s="80" t="s">
        <v>16</v>
      </c>
      <c r="I639" s="80" t="s">
        <v>410</v>
      </c>
      <c r="J639" s="80" t="s">
        <v>409</v>
      </c>
      <c r="K639" s="200" t="s">
        <v>1119</v>
      </c>
      <c r="L639" s="185">
        <v>90962</v>
      </c>
      <c r="M639" s="201">
        <v>0.23438395415472801</v>
      </c>
      <c r="N639" s="202">
        <v>0.28825214899713503</v>
      </c>
      <c r="O639" s="201">
        <v>0.326647564469914</v>
      </c>
      <c r="P639" s="202">
        <v>0.361031518624642</v>
      </c>
      <c r="Q639" s="201">
        <v>0.382234957020057</v>
      </c>
      <c r="R639" s="202">
        <v>0.38535995160314601</v>
      </c>
      <c r="S639" s="201">
        <v>0.39169329073482401</v>
      </c>
      <c r="T639" s="202">
        <v>0.39389920424403202</v>
      </c>
      <c r="U639" s="201">
        <v>0.39174511223750902</v>
      </c>
      <c r="V639" s="202">
        <v>0.393455098934551</v>
      </c>
    </row>
    <row r="640" spans="3:22" hidden="1">
      <c r="C640" s="185">
        <v>10</v>
      </c>
      <c r="D640" s="80"/>
      <c r="E640" s="198">
        <v>23003751</v>
      </c>
      <c r="F640" s="80" t="s">
        <v>707</v>
      </c>
      <c r="G640" s="80" t="s">
        <v>711</v>
      </c>
      <c r="H640" s="80" t="s">
        <v>16</v>
      </c>
      <c r="I640" s="80" t="s">
        <v>412</v>
      </c>
      <c r="J640" s="80" t="s">
        <v>409</v>
      </c>
      <c r="K640" s="200" t="s">
        <v>1120</v>
      </c>
      <c r="L640" s="185">
        <v>91141</v>
      </c>
      <c r="M640" s="201">
        <v>0.32640648758236201</v>
      </c>
      <c r="N640" s="202">
        <v>0.37641493495522899</v>
      </c>
      <c r="O640" s="201">
        <v>0.41544179760094602</v>
      </c>
      <c r="P640" s="202">
        <v>0.439939178915357</v>
      </c>
      <c r="Q640" s="201">
        <v>0.46686303387334299</v>
      </c>
      <c r="R640" s="202">
        <v>0.48454810495626799</v>
      </c>
      <c r="S640" s="201">
        <v>0.50987198958559299</v>
      </c>
      <c r="T640" s="202">
        <v>0.51286210892236395</v>
      </c>
      <c r="U640" s="201">
        <v>0.51583585789038799</v>
      </c>
      <c r="V640" s="202">
        <v>0.51437216338880498</v>
      </c>
    </row>
    <row r="641" spans="3:22" hidden="1">
      <c r="C641" s="185">
        <v>10</v>
      </c>
      <c r="D641" s="80"/>
      <c r="E641" s="198">
        <v>23003214</v>
      </c>
      <c r="F641" s="80" t="s">
        <v>707</v>
      </c>
      <c r="G641" s="80" t="s">
        <v>711</v>
      </c>
      <c r="H641" s="80" t="s">
        <v>16</v>
      </c>
      <c r="I641" s="80" t="s">
        <v>412</v>
      </c>
      <c r="J641" s="80" t="s">
        <v>409</v>
      </c>
      <c r="K641" s="200" t="s">
        <v>1121</v>
      </c>
      <c r="L641" s="185">
        <v>107528</v>
      </c>
      <c r="M641" s="201">
        <v>8.2474226804123696E-2</v>
      </c>
      <c r="N641" s="202">
        <v>8.2474226804123696E-2</v>
      </c>
      <c r="O641" s="201"/>
      <c r="P641" s="202"/>
      <c r="Q641" s="201"/>
      <c r="R641" s="202"/>
      <c r="S641" s="201"/>
      <c r="T641" s="202"/>
      <c r="U641" s="201"/>
      <c r="V641" s="202"/>
    </row>
    <row r="642" spans="3:22" hidden="1">
      <c r="C642" s="185">
        <v>10</v>
      </c>
      <c r="D642" s="80"/>
      <c r="E642" s="198">
        <v>23003213</v>
      </c>
      <c r="F642" s="80" t="s">
        <v>707</v>
      </c>
      <c r="G642" s="80" t="s">
        <v>711</v>
      </c>
      <c r="H642" s="80" t="s">
        <v>16</v>
      </c>
      <c r="I642" s="80" t="s">
        <v>412</v>
      </c>
      <c r="J642" s="80" t="s">
        <v>409</v>
      </c>
      <c r="K642" s="200" t="s">
        <v>1122</v>
      </c>
      <c r="L642" s="185">
        <v>91236</v>
      </c>
      <c r="M642" s="201">
        <v>0.32182245525221498</v>
      </c>
      <c r="N642" s="202">
        <v>0.37172301572952499</v>
      </c>
      <c r="O642" s="201">
        <v>0.40679804736937297</v>
      </c>
      <c r="P642" s="202">
        <v>0.431748327608028</v>
      </c>
      <c r="Q642" s="201">
        <v>0.45307134681419298</v>
      </c>
      <c r="R642" s="202">
        <v>0.470005939417937</v>
      </c>
      <c r="S642" s="201">
        <v>0.48272161408027497</v>
      </c>
      <c r="T642" s="202">
        <v>0.48964896489649001</v>
      </c>
      <c r="U642" s="201">
        <v>0.49399437771530802</v>
      </c>
      <c r="V642" s="202">
        <v>0.49754768392370602</v>
      </c>
    </row>
    <row r="643" spans="3:22" hidden="1">
      <c r="C643" s="185">
        <v>10</v>
      </c>
      <c r="D643" s="80"/>
      <c r="E643" s="198">
        <v>23003201</v>
      </c>
      <c r="F643" s="80" t="s">
        <v>707</v>
      </c>
      <c r="G643" s="80" t="s">
        <v>711</v>
      </c>
      <c r="H643" s="80" t="s">
        <v>16</v>
      </c>
      <c r="I643" s="80" t="s">
        <v>412</v>
      </c>
      <c r="J643" s="80" t="s">
        <v>409</v>
      </c>
      <c r="K643" s="200" t="s">
        <v>1123</v>
      </c>
      <c r="L643" s="185">
        <v>91237</v>
      </c>
      <c r="M643" s="201">
        <v>0.33724202626641703</v>
      </c>
      <c r="N643" s="202">
        <v>0.383989993746091</v>
      </c>
      <c r="O643" s="201">
        <v>0.434408602150538</v>
      </c>
      <c r="P643" s="202">
        <v>0.45607940446650103</v>
      </c>
      <c r="Q643" s="201">
        <v>0.48137535816618898</v>
      </c>
      <c r="R643" s="202">
        <v>0.492027334851936</v>
      </c>
      <c r="S643" s="201">
        <v>0.50219803223780601</v>
      </c>
      <c r="T643" s="202">
        <v>0.507911392405063</v>
      </c>
      <c r="U643" s="201">
        <v>0.50079957356076799</v>
      </c>
      <c r="V643" s="202">
        <v>0.49941072480848597</v>
      </c>
    </row>
    <row r="644" spans="3:22" hidden="1">
      <c r="C644" s="185">
        <v>9</v>
      </c>
      <c r="D644" s="80"/>
      <c r="E644" s="198">
        <v>23003266</v>
      </c>
      <c r="F644" s="80" t="s">
        <v>707</v>
      </c>
      <c r="G644" s="80" t="s">
        <v>711</v>
      </c>
      <c r="H644" s="80" t="s">
        <v>16</v>
      </c>
      <c r="I644" s="80" t="s">
        <v>412</v>
      </c>
      <c r="J644" s="80" t="s">
        <v>409</v>
      </c>
      <c r="K644" s="200" t="s">
        <v>1124</v>
      </c>
      <c r="L644" s="185">
        <v>91334</v>
      </c>
      <c r="M644" s="201">
        <v>0.308235294117647</v>
      </c>
      <c r="N644" s="202">
        <v>0.350980392156863</v>
      </c>
      <c r="O644" s="201">
        <v>0.401809582562204</v>
      </c>
      <c r="P644" s="202">
        <v>0.42607443964630898</v>
      </c>
      <c r="Q644" s="201">
        <v>0.450827000447027</v>
      </c>
      <c r="R644" s="202">
        <v>0.46624173748819597</v>
      </c>
      <c r="S644" s="201">
        <v>0.47455867082035302</v>
      </c>
      <c r="T644" s="202">
        <v>0.48468965517241402</v>
      </c>
      <c r="U644" s="201">
        <v>0.48665819567979701</v>
      </c>
      <c r="V644" s="202">
        <v>0.48762635064482401</v>
      </c>
    </row>
    <row r="645" spans="3:22" hidden="1">
      <c r="C645" s="185">
        <v>10</v>
      </c>
      <c r="D645" s="80"/>
      <c r="E645" s="198">
        <v>23003710</v>
      </c>
      <c r="F645" s="80" t="s">
        <v>707</v>
      </c>
      <c r="G645" s="80" t="s">
        <v>711</v>
      </c>
      <c r="H645" s="80" t="s">
        <v>16</v>
      </c>
      <c r="I645" s="80" t="s">
        <v>412</v>
      </c>
      <c r="J645" s="80" t="s">
        <v>409</v>
      </c>
      <c r="K645" s="200" t="s">
        <v>1125</v>
      </c>
      <c r="L645" s="185">
        <v>91431</v>
      </c>
      <c r="M645" s="201">
        <v>0.42602040816326497</v>
      </c>
      <c r="N645" s="202">
        <v>0.48086734693877597</v>
      </c>
      <c r="O645" s="201">
        <v>0.52040816326530603</v>
      </c>
      <c r="P645" s="202">
        <v>0.5478374836173</v>
      </c>
      <c r="Q645" s="201">
        <v>0.57306590257879697</v>
      </c>
      <c r="R645" s="202">
        <v>0.59276018099547501</v>
      </c>
      <c r="S645" s="201">
        <v>0.61616161616161602</v>
      </c>
      <c r="T645" s="202">
        <v>0.62132352941176505</v>
      </c>
      <c r="U645" s="201">
        <v>0.64806866952789699</v>
      </c>
      <c r="V645" s="202">
        <v>0.66019417475728204</v>
      </c>
    </row>
    <row r="646" spans="3:22" hidden="1">
      <c r="C646" s="185">
        <v>2</v>
      </c>
      <c r="D646" s="80"/>
      <c r="E646" s="198">
        <v>23003283</v>
      </c>
      <c r="F646" s="80" t="s">
        <v>707</v>
      </c>
      <c r="G646" s="80" t="s">
        <v>711</v>
      </c>
      <c r="H646" s="80" t="s">
        <v>16</v>
      </c>
      <c r="I646" s="80" t="s">
        <v>420</v>
      </c>
      <c r="J646" s="80" t="s">
        <v>409</v>
      </c>
      <c r="K646" s="200" t="s">
        <v>1126</v>
      </c>
      <c r="L646" s="185">
        <v>102942</v>
      </c>
      <c r="M646" s="201" t="s">
        <v>416</v>
      </c>
      <c r="N646" s="202" t="s">
        <v>416</v>
      </c>
      <c r="O646" s="201" t="s">
        <v>416</v>
      </c>
      <c r="P646" s="202" t="s">
        <v>416</v>
      </c>
      <c r="Q646" s="201" t="s">
        <v>416</v>
      </c>
      <c r="R646" s="202" t="s">
        <v>416</v>
      </c>
      <c r="S646" s="201" t="s">
        <v>416</v>
      </c>
      <c r="T646" s="202" t="s">
        <v>416</v>
      </c>
      <c r="U646" s="201" t="s">
        <v>416</v>
      </c>
      <c r="V646" s="202" t="s">
        <v>416</v>
      </c>
    </row>
    <row r="647" spans="3:22" hidden="1">
      <c r="C647" s="185">
        <v>2</v>
      </c>
      <c r="D647" s="80"/>
      <c r="E647" s="198">
        <v>23003286</v>
      </c>
      <c r="F647" s="80" t="s">
        <v>707</v>
      </c>
      <c r="G647" s="80" t="s">
        <v>711</v>
      </c>
      <c r="H647" s="80" t="s">
        <v>16</v>
      </c>
      <c r="I647" s="80" t="s">
        <v>420</v>
      </c>
      <c r="J647" s="80" t="s">
        <v>409</v>
      </c>
      <c r="K647" s="200" t="s">
        <v>1127</v>
      </c>
      <c r="L647" s="185">
        <v>103152</v>
      </c>
      <c r="M647" s="201" t="s">
        <v>416</v>
      </c>
      <c r="N647" s="202" t="s">
        <v>416</v>
      </c>
      <c r="O647" s="201" t="s">
        <v>416</v>
      </c>
      <c r="P647" s="202" t="s">
        <v>416</v>
      </c>
      <c r="Q647" s="201" t="s">
        <v>416</v>
      </c>
      <c r="R647" s="202" t="s">
        <v>416</v>
      </c>
      <c r="S647" s="201" t="s">
        <v>416</v>
      </c>
      <c r="T647" s="202" t="s">
        <v>416</v>
      </c>
      <c r="U647" s="201" t="s">
        <v>416</v>
      </c>
      <c r="V647" s="202" t="s">
        <v>416</v>
      </c>
    </row>
    <row r="648" spans="3:22" hidden="1">
      <c r="C648" s="185">
        <v>10</v>
      </c>
      <c r="D648" s="80"/>
      <c r="E648" s="198">
        <v>23003126</v>
      </c>
      <c r="F648" s="80" t="s">
        <v>707</v>
      </c>
      <c r="G648" s="80" t="s">
        <v>711</v>
      </c>
      <c r="H648" s="80" t="s">
        <v>16</v>
      </c>
      <c r="I648" s="80" t="s">
        <v>410</v>
      </c>
      <c r="J648" s="80" t="s">
        <v>409</v>
      </c>
      <c r="K648" s="200" t="s">
        <v>1128</v>
      </c>
      <c r="L648" s="185">
        <v>104874</v>
      </c>
      <c r="M648" s="201">
        <v>0.26291079812206603</v>
      </c>
      <c r="N648" s="202">
        <v>0.26291079812206603</v>
      </c>
      <c r="O648" s="201">
        <v>0.32258064516128998</v>
      </c>
      <c r="P648" s="202">
        <v>0.30708661417322802</v>
      </c>
      <c r="Q648" s="201">
        <v>0.33333333333333298</v>
      </c>
      <c r="R648" s="202">
        <v>0.34</v>
      </c>
      <c r="S648" s="201">
        <v>0.41666666666666702</v>
      </c>
      <c r="T648" s="202"/>
      <c r="U648" s="201"/>
      <c r="V648" s="202"/>
    </row>
    <row r="649" spans="3:22" hidden="1">
      <c r="C649" s="185">
        <v>9</v>
      </c>
      <c r="D649" s="80"/>
      <c r="E649" s="198">
        <v>23003762</v>
      </c>
      <c r="F649" s="80" t="s">
        <v>707</v>
      </c>
      <c r="G649" s="80" t="s">
        <v>711</v>
      </c>
      <c r="H649" s="80" t="s">
        <v>16</v>
      </c>
      <c r="I649" s="80" t="s">
        <v>412</v>
      </c>
      <c r="J649" s="80" t="s">
        <v>409</v>
      </c>
      <c r="K649" s="200" t="s">
        <v>1129</v>
      </c>
      <c r="L649" s="185">
        <v>105678</v>
      </c>
      <c r="M649" s="201">
        <v>0.17868338557993699</v>
      </c>
      <c r="N649" s="202">
        <v>0.191222570532915</v>
      </c>
      <c r="O649" s="201">
        <v>0.232931726907631</v>
      </c>
      <c r="P649" s="202">
        <v>0.24766355140186899</v>
      </c>
      <c r="Q649" s="201">
        <v>0.29251700680272102</v>
      </c>
      <c r="R649" s="202">
        <v>0.31132075471698101</v>
      </c>
      <c r="S649" s="201">
        <v>0.4</v>
      </c>
      <c r="T649" s="202"/>
      <c r="U649" s="201"/>
      <c r="V649" s="202"/>
    </row>
    <row r="650" spans="3:22" hidden="1">
      <c r="C650" s="185">
        <v>4</v>
      </c>
      <c r="D650" s="80"/>
      <c r="E650" s="198">
        <v>23003585</v>
      </c>
      <c r="F650" s="80" t="s">
        <v>707</v>
      </c>
      <c r="G650" s="80" t="s">
        <v>711</v>
      </c>
      <c r="H650" s="80" t="s">
        <v>16</v>
      </c>
      <c r="I650" s="80" t="s">
        <v>521</v>
      </c>
      <c r="J650" s="80" t="s">
        <v>409</v>
      </c>
      <c r="K650" s="200" t="s">
        <v>1130</v>
      </c>
      <c r="L650" s="185">
        <v>54424</v>
      </c>
      <c r="M650" s="201"/>
      <c r="N650" s="202"/>
      <c r="O650" s="201"/>
      <c r="P650" s="202"/>
      <c r="Q650" s="201"/>
      <c r="R650" s="202"/>
      <c r="S650" s="201"/>
      <c r="T650" s="202"/>
      <c r="U650" s="201"/>
      <c r="V650" s="202"/>
    </row>
    <row r="651" spans="3:22" hidden="1">
      <c r="C651" s="185">
        <v>4</v>
      </c>
      <c r="D651" s="80"/>
      <c r="E651" s="198">
        <v>23003350</v>
      </c>
      <c r="F651" s="80" t="s">
        <v>707</v>
      </c>
      <c r="G651" s="80" t="s">
        <v>711</v>
      </c>
      <c r="H651" s="80" t="s">
        <v>16</v>
      </c>
      <c r="I651" s="80" t="s">
        <v>521</v>
      </c>
      <c r="J651" s="80" t="s">
        <v>409</v>
      </c>
      <c r="K651" s="200" t="s">
        <v>1131</v>
      </c>
      <c r="L651" s="185">
        <v>53678</v>
      </c>
      <c r="M651" s="201"/>
      <c r="N651" s="202"/>
      <c r="O651" s="201"/>
      <c r="P651" s="202"/>
      <c r="Q651" s="201"/>
      <c r="R651" s="202"/>
      <c r="S651" s="201"/>
      <c r="T651" s="202"/>
      <c r="U651" s="201"/>
      <c r="V651" s="202"/>
    </row>
    <row r="652" spans="3:22" hidden="1">
      <c r="C652" s="185">
        <v>10</v>
      </c>
      <c r="D652" s="80"/>
      <c r="E652" s="198">
        <v>23003136</v>
      </c>
      <c r="F652" s="80" t="s">
        <v>707</v>
      </c>
      <c r="G652" s="80" t="s">
        <v>711</v>
      </c>
      <c r="H652" s="80" t="s">
        <v>16</v>
      </c>
      <c r="I652" s="80" t="s">
        <v>410</v>
      </c>
      <c r="J652" s="80" t="s">
        <v>409</v>
      </c>
      <c r="K652" s="200" t="s">
        <v>1132</v>
      </c>
      <c r="L652" s="185">
        <v>104887</v>
      </c>
      <c r="M652" s="201">
        <v>0.30813953488372098</v>
      </c>
      <c r="N652" s="202">
        <v>0.30813953488372098</v>
      </c>
      <c r="O652" s="201">
        <v>0.42399999999999999</v>
      </c>
      <c r="P652" s="202">
        <v>0.44444444444444398</v>
      </c>
      <c r="Q652" s="201">
        <v>0.476190476190476</v>
      </c>
      <c r="R652" s="202">
        <v>0.59090909090909105</v>
      </c>
      <c r="S652" s="201">
        <v>0.4</v>
      </c>
      <c r="T652" s="202"/>
      <c r="U652" s="201"/>
      <c r="V652" s="202"/>
    </row>
    <row r="653" spans="3:22" hidden="1">
      <c r="C653" s="185">
        <v>10</v>
      </c>
      <c r="D653" s="80"/>
      <c r="E653" s="198">
        <v>23003256</v>
      </c>
      <c r="F653" s="80" t="s">
        <v>707</v>
      </c>
      <c r="G653" s="80" t="s">
        <v>711</v>
      </c>
      <c r="H653" s="80" t="s">
        <v>16</v>
      </c>
      <c r="I653" s="80" t="s">
        <v>412</v>
      </c>
      <c r="J653" s="80" t="s">
        <v>409</v>
      </c>
      <c r="K653" s="200" t="s">
        <v>1133</v>
      </c>
      <c r="L653" s="185">
        <v>105578</v>
      </c>
      <c r="M653" s="201">
        <v>0.36363636363636398</v>
      </c>
      <c r="N653" s="202">
        <v>0.37762237762237799</v>
      </c>
      <c r="O653" s="201">
        <v>0.47887323943662002</v>
      </c>
      <c r="P653" s="202">
        <v>0.53846153846153799</v>
      </c>
      <c r="Q653" s="201">
        <v>0.58426966292134797</v>
      </c>
      <c r="R653" s="202">
        <v>0.56603773584905703</v>
      </c>
      <c r="S653" s="201">
        <v>0.75</v>
      </c>
      <c r="T653" s="202"/>
      <c r="U653" s="201"/>
      <c r="V653" s="202"/>
    </row>
    <row r="654" spans="3:22" hidden="1">
      <c r="C654" s="185">
        <v>10</v>
      </c>
      <c r="D654" s="80"/>
      <c r="E654" s="198">
        <v>23003158</v>
      </c>
      <c r="F654" s="80" t="s">
        <v>707</v>
      </c>
      <c r="G654" s="80" t="s">
        <v>711</v>
      </c>
      <c r="H654" s="80" t="s">
        <v>16</v>
      </c>
      <c r="I654" s="80" t="s">
        <v>410</v>
      </c>
      <c r="J654" s="80" t="s">
        <v>409</v>
      </c>
      <c r="K654" s="200" t="s">
        <v>1134</v>
      </c>
      <c r="L654" s="185">
        <v>106016</v>
      </c>
      <c r="M654" s="201">
        <v>0.36297071129707098</v>
      </c>
      <c r="N654" s="202">
        <v>0.37447698744769897</v>
      </c>
      <c r="O654" s="201">
        <v>0.47391304347826102</v>
      </c>
      <c r="P654" s="202">
        <v>0.49323017408123798</v>
      </c>
      <c r="Q654" s="201">
        <v>0.57826086956521705</v>
      </c>
      <c r="R654" s="202">
        <v>0.58823529411764697</v>
      </c>
      <c r="S654" s="201"/>
      <c r="T654" s="202"/>
      <c r="U654" s="201"/>
      <c r="V654" s="202"/>
    </row>
    <row r="655" spans="3:22" hidden="1">
      <c r="C655" s="185">
        <v>6</v>
      </c>
      <c r="D655" s="80"/>
      <c r="E655" s="198">
        <v>23003355</v>
      </c>
      <c r="F655" s="80" t="s">
        <v>707</v>
      </c>
      <c r="G655" s="80" t="s">
        <v>711</v>
      </c>
      <c r="H655" s="80" t="s">
        <v>16</v>
      </c>
      <c r="I655" s="80" t="s">
        <v>423</v>
      </c>
      <c r="J655" s="80" t="s">
        <v>409</v>
      </c>
      <c r="K655" s="200" t="s">
        <v>1135</v>
      </c>
      <c r="L655" s="185">
        <v>90314</v>
      </c>
      <c r="M655" s="201" t="s">
        <v>416</v>
      </c>
      <c r="N655" s="202" t="s">
        <v>416</v>
      </c>
      <c r="O655" s="201" t="s">
        <v>416</v>
      </c>
      <c r="P655" s="202" t="s">
        <v>416</v>
      </c>
      <c r="Q655" s="201" t="s">
        <v>416</v>
      </c>
      <c r="R655" s="202" t="s">
        <v>416</v>
      </c>
      <c r="S655" s="201" t="s">
        <v>416</v>
      </c>
      <c r="T655" s="202" t="s">
        <v>416</v>
      </c>
      <c r="U655" s="201" t="s">
        <v>416</v>
      </c>
      <c r="V655" s="202" t="s">
        <v>416</v>
      </c>
    </row>
    <row r="656" spans="3:22" hidden="1">
      <c r="C656" s="185">
        <v>10</v>
      </c>
      <c r="D656" s="80"/>
      <c r="E656" s="198">
        <v>23003186</v>
      </c>
      <c r="F656" s="80" t="s">
        <v>707</v>
      </c>
      <c r="G656" s="80" t="s">
        <v>711</v>
      </c>
      <c r="H656" s="80" t="s">
        <v>16</v>
      </c>
      <c r="I656" s="80" t="s">
        <v>410</v>
      </c>
      <c r="J656" s="80" t="s">
        <v>409</v>
      </c>
      <c r="K656" s="200" t="s">
        <v>1136</v>
      </c>
      <c r="L656" s="185">
        <v>106952</v>
      </c>
      <c r="M656" s="201">
        <v>0.19354838709677399</v>
      </c>
      <c r="N656" s="202">
        <v>0.19354838709677399</v>
      </c>
      <c r="O656" s="201">
        <v>0.13636363636363599</v>
      </c>
      <c r="P656" s="202"/>
      <c r="Q656" s="201"/>
      <c r="R656" s="202"/>
      <c r="S656" s="201"/>
      <c r="T656" s="202"/>
      <c r="U656" s="201"/>
      <c r="V656" s="202"/>
    </row>
    <row r="657" spans="3:22" hidden="1">
      <c r="C657" s="185">
        <v>10</v>
      </c>
      <c r="D657" s="80"/>
      <c r="E657" s="198">
        <v>27023126</v>
      </c>
      <c r="F657" s="80" t="s">
        <v>707</v>
      </c>
      <c r="G657" s="80" t="s">
        <v>708</v>
      </c>
      <c r="H657" s="80" t="s">
        <v>16</v>
      </c>
      <c r="I657" s="80" t="s">
        <v>410</v>
      </c>
      <c r="J657" s="80" t="s">
        <v>409</v>
      </c>
      <c r="K657" s="200" t="s">
        <v>1137</v>
      </c>
      <c r="L657" s="185">
        <v>104874</v>
      </c>
      <c r="M657" s="201" t="s">
        <v>416</v>
      </c>
      <c r="N657" s="202" t="s">
        <v>416</v>
      </c>
      <c r="O657" s="201" t="s">
        <v>416</v>
      </c>
      <c r="P657" s="202" t="s">
        <v>416</v>
      </c>
      <c r="Q657" s="201" t="s">
        <v>416</v>
      </c>
      <c r="R657" s="202" t="s">
        <v>416</v>
      </c>
      <c r="S657" s="201" t="s">
        <v>416</v>
      </c>
      <c r="T657" s="202" t="s">
        <v>416</v>
      </c>
      <c r="U657" s="201" t="s">
        <v>416</v>
      </c>
      <c r="V657" s="202" t="s">
        <v>416</v>
      </c>
    </row>
    <row r="658" spans="3:22" hidden="1">
      <c r="C658" s="185">
        <v>10</v>
      </c>
      <c r="D658" s="80"/>
      <c r="E658" s="198">
        <v>27023136</v>
      </c>
      <c r="F658" s="80" t="s">
        <v>707</v>
      </c>
      <c r="G658" s="80" t="s">
        <v>708</v>
      </c>
      <c r="H658" s="80" t="s">
        <v>16</v>
      </c>
      <c r="I658" s="80" t="s">
        <v>410</v>
      </c>
      <c r="J658" s="80" t="s">
        <v>409</v>
      </c>
      <c r="K658" s="200" t="s">
        <v>1138</v>
      </c>
      <c r="L658" s="185">
        <v>104887</v>
      </c>
      <c r="M658" s="201" t="s">
        <v>416</v>
      </c>
      <c r="N658" s="202" t="s">
        <v>416</v>
      </c>
      <c r="O658" s="201" t="s">
        <v>416</v>
      </c>
      <c r="P658" s="202" t="s">
        <v>416</v>
      </c>
      <c r="Q658" s="201" t="s">
        <v>416</v>
      </c>
      <c r="R658" s="202" t="s">
        <v>416</v>
      </c>
      <c r="S658" s="201" t="s">
        <v>416</v>
      </c>
      <c r="T658" s="202" t="s">
        <v>416</v>
      </c>
      <c r="U658" s="201" t="s">
        <v>416</v>
      </c>
      <c r="V658" s="202" t="s">
        <v>416</v>
      </c>
    </row>
    <row r="659" spans="3:22" hidden="1">
      <c r="C659" s="185">
        <v>10</v>
      </c>
      <c r="D659" s="80"/>
      <c r="E659" s="198">
        <v>27023158</v>
      </c>
      <c r="F659" s="80" t="s">
        <v>707</v>
      </c>
      <c r="G659" s="80" t="s">
        <v>708</v>
      </c>
      <c r="H659" s="80" t="s">
        <v>16</v>
      </c>
      <c r="I659" s="80" t="s">
        <v>410</v>
      </c>
      <c r="J659" s="80" t="s">
        <v>409</v>
      </c>
      <c r="K659" s="200" t="s">
        <v>1139</v>
      </c>
      <c r="L659" s="185">
        <v>106016</v>
      </c>
      <c r="M659" s="201" t="s">
        <v>416</v>
      </c>
      <c r="N659" s="202" t="s">
        <v>416</v>
      </c>
      <c r="O659" s="201" t="s">
        <v>416</v>
      </c>
      <c r="P659" s="202" t="s">
        <v>416</v>
      </c>
      <c r="Q659" s="201" t="s">
        <v>416</v>
      </c>
      <c r="R659" s="202" t="s">
        <v>416</v>
      </c>
      <c r="S659" s="201" t="s">
        <v>416</v>
      </c>
      <c r="T659" s="202" t="s">
        <v>416</v>
      </c>
      <c r="U659" s="201" t="s">
        <v>416</v>
      </c>
      <c r="V659" s="202" t="s">
        <v>416</v>
      </c>
    </row>
    <row r="660" spans="3:22" hidden="1">
      <c r="C660" s="185">
        <v>10</v>
      </c>
      <c r="E660" s="198">
        <v>27023256</v>
      </c>
      <c r="F660" s="80" t="s">
        <v>707</v>
      </c>
      <c r="G660" s="80" t="s">
        <v>708</v>
      </c>
      <c r="H660" s="80" t="s">
        <v>16</v>
      </c>
      <c r="I660" s="80" t="s">
        <v>412</v>
      </c>
      <c r="J660" s="80" t="s">
        <v>409</v>
      </c>
      <c r="K660" s="200" t="s">
        <v>1140</v>
      </c>
      <c r="L660" s="185">
        <v>105578</v>
      </c>
      <c r="M660" s="201" t="s">
        <v>416</v>
      </c>
      <c r="N660" s="202" t="s">
        <v>416</v>
      </c>
      <c r="O660" s="201" t="s">
        <v>416</v>
      </c>
      <c r="P660" s="202" t="s">
        <v>416</v>
      </c>
      <c r="Q660" s="201" t="s">
        <v>416</v>
      </c>
      <c r="R660" s="202" t="s">
        <v>416</v>
      </c>
      <c r="S660" s="201" t="s">
        <v>416</v>
      </c>
      <c r="T660" s="202" t="s">
        <v>416</v>
      </c>
      <c r="U660" s="201" t="s">
        <v>416</v>
      </c>
      <c r="V660" s="202" t="s">
        <v>416</v>
      </c>
    </row>
    <row r="661" spans="3:22" hidden="1">
      <c r="C661" s="185">
        <v>2</v>
      </c>
      <c r="E661" s="198">
        <v>27023283</v>
      </c>
      <c r="F661" s="80" t="s">
        <v>707</v>
      </c>
      <c r="G661" s="80" t="s">
        <v>708</v>
      </c>
      <c r="H661" s="80" t="s">
        <v>16</v>
      </c>
      <c r="I661" s="80" t="s">
        <v>420</v>
      </c>
      <c r="J661" s="80" t="s">
        <v>409</v>
      </c>
      <c r="K661" s="200" t="s">
        <v>1141</v>
      </c>
      <c r="L661" s="185">
        <v>102942</v>
      </c>
      <c r="M661" s="201" t="s">
        <v>416</v>
      </c>
      <c r="N661" s="202" t="s">
        <v>416</v>
      </c>
      <c r="O661" s="201" t="s">
        <v>416</v>
      </c>
      <c r="P661" s="202" t="s">
        <v>416</v>
      </c>
      <c r="Q661" s="201" t="s">
        <v>416</v>
      </c>
      <c r="R661" s="202" t="s">
        <v>416</v>
      </c>
      <c r="S661" s="201" t="s">
        <v>416</v>
      </c>
      <c r="T661" s="202" t="s">
        <v>416</v>
      </c>
      <c r="U661" s="201" t="s">
        <v>416</v>
      </c>
      <c r="V661" s="202" t="s">
        <v>416</v>
      </c>
    </row>
    <row r="662" spans="3:22" hidden="1">
      <c r="C662" s="185">
        <v>2</v>
      </c>
      <c r="E662" s="198">
        <v>27023286</v>
      </c>
      <c r="F662" s="80" t="s">
        <v>707</v>
      </c>
      <c r="G662" s="80" t="s">
        <v>708</v>
      </c>
      <c r="H662" s="80" t="s">
        <v>16</v>
      </c>
      <c r="I662" s="80" t="s">
        <v>420</v>
      </c>
      <c r="J662" s="80" t="s">
        <v>409</v>
      </c>
      <c r="K662" s="200" t="s">
        <v>1142</v>
      </c>
      <c r="L662" s="185">
        <v>103152</v>
      </c>
      <c r="M662" s="201" t="s">
        <v>416</v>
      </c>
      <c r="N662" s="202" t="s">
        <v>416</v>
      </c>
      <c r="O662" s="201" t="s">
        <v>416</v>
      </c>
      <c r="P662" s="202" t="s">
        <v>416</v>
      </c>
      <c r="Q662" s="201" t="s">
        <v>416</v>
      </c>
      <c r="R662" s="202" t="s">
        <v>416</v>
      </c>
      <c r="S662" s="201" t="s">
        <v>416</v>
      </c>
      <c r="T662" s="202" t="s">
        <v>416</v>
      </c>
      <c r="U662" s="201" t="s">
        <v>416</v>
      </c>
      <c r="V662" s="202" t="s">
        <v>416</v>
      </c>
    </row>
    <row r="663" spans="3:22" hidden="1">
      <c r="C663" s="185">
        <v>10</v>
      </c>
      <c r="E663" s="198">
        <v>27023214</v>
      </c>
      <c r="F663" s="80" t="s">
        <v>707</v>
      </c>
      <c r="G663" s="80" t="s">
        <v>708</v>
      </c>
      <c r="H663" s="80" t="s">
        <v>16</v>
      </c>
      <c r="I663" s="80" t="s">
        <v>412</v>
      </c>
      <c r="J663" s="80" t="s">
        <v>409</v>
      </c>
      <c r="K663" s="200" t="s">
        <v>1143</v>
      </c>
      <c r="L663" s="185">
        <v>107528</v>
      </c>
      <c r="M663" s="201" t="s">
        <v>416</v>
      </c>
      <c r="N663" s="202" t="s">
        <v>416</v>
      </c>
      <c r="O663" s="201" t="s">
        <v>416</v>
      </c>
      <c r="P663" s="202" t="s">
        <v>416</v>
      </c>
      <c r="Q663" s="201" t="s">
        <v>416</v>
      </c>
      <c r="R663" s="202" t="s">
        <v>416</v>
      </c>
      <c r="S663" s="201" t="s">
        <v>416</v>
      </c>
      <c r="T663" s="202" t="s">
        <v>416</v>
      </c>
      <c r="U663" s="201" t="s">
        <v>416</v>
      </c>
      <c r="V663" s="202" t="s">
        <v>416</v>
      </c>
    </row>
    <row r="664" spans="3:22" hidden="1">
      <c r="C664" s="185">
        <v>10</v>
      </c>
      <c r="E664" s="198">
        <v>27023201</v>
      </c>
      <c r="F664" s="80" t="s">
        <v>707</v>
      </c>
      <c r="G664" s="80" t="s">
        <v>708</v>
      </c>
      <c r="H664" s="80" t="s">
        <v>16</v>
      </c>
      <c r="I664" s="80" t="s">
        <v>412</v>
      </c>
      <c r="J664" s="80" t="s">
        <v>409</v>
      </c>
      <c r="K664" s="200" t="s">
        <v>1144</v>
      </c>
      <c r="L664" s="185">
        <v>91237</v>
      </c>
      <c r="M664" s="201">
        <v>0.44</v>
      </c>
      <c r="N664" s="202">
        <v>0.63428571428571401</v>
      </c>
      <c r="O664" s="201">
        <v>0.874285714285714</v>
      </c>
      <c r="P664" s="202"/>
      <c r="Q664" s="201"/>
      <c r="R664" s="202"/>
      <c r="S664" s="201"/>
      <c r="T664" s="202"/>
      <c r="U664" s="201"/>
      <c r="V664" s="202"/>
    </row>
    <row r="665" spans="3:22" hidden="1">
      <c r="C665" s="185">
        <v>9</v>
      </c>
      <c r="E665" s="198">
        <v>27023266</v>
      </c>
      <c r="F665" s="80" t="s">
        <v>707</v>
      </c>
      <c r="G665" s="80" t="s">
        <v>708</v>
      </c>
      <c r="H665" s="80" t="s">
        <v>16</v>
      </c>
      <c r="I665" s="80" t="s">
        <v>412</v>
      </c>
      <c r="J665" s="80" t="s">
        <v>409</v>
      </c>
      <c r="K665" s="200" t="s">
        <v>1145</v>
      </c>
      <c r="L665" s="185">
        <v>91334</v>
      </c>
      <c r="M665" s="201" t="s">
        <v>416</v>
      </c>
      <c r="N665" s="202" t="s">
        <v>416</v>
      </c>
      <c r="O665" s="201" t="s">
        <v>416</v>
      </c>
      <c r="P665" s="202" t="s">
        <v>416</v>
      </c>
      <c r="Q665" s="201" t="s">
        <v>416</v>
      </c>
      <c r="R665" s="202" t="s">
        <v>416</v>
      </c>
      <c r="S665" s="201" t="s">
        <v>416</v>
      </c>
      <c r="T665" s="202" t="s">
        <v>416</v>
      </c>
      <c r="U665" s="201" t="s">
        <v>416</v>
      </c>
      <c r="V665" s="202" t="s">
        <v>416</v>
      </c>
    </row>
    <row r="666" spans="3:22" hidden="1">
      <c r="C666" s="185">
        <v>10</v>
      </c>
      <c r="E666" s="198">
        <v>27023234</v>
      </c>
      <c r="F666" s="80" t="s">
        <v>707</v>
      </c>
      <c r="G666" s="80" t="s">
        <v>708</v>
      </c>
      <c r="H666" s="80" t="s">
        <v>16</v>
      </c>
      <c r="I666" s="80" t="s">
        <v>412</v>
      </c>
      <c r="J666" s="80" t="s">
        <v>409</v>
      </c>
      <c r="K666" s="200" t="s">
        <v>1146</v>
      </c>
      <c r="L666" s="185">
        <v>90921</v>
      </c>
      <c r="M666" s="201" t="s">
        <v>416</v>
      </c>
      <c r="N666" s="202" t="s">
        <v>416</v>
      </c>
      <c r="O666" s="201" t="s">
        <v>416</v>
      </c>
      <c r="P666" s="202" t="s">
        <v>416</v>
      </c>
      <c r="Q666" s="201" t="s">
        <v>416</v>
      </c>
      <c r="R666" s="202" t="s">
        <v>416</v>
      </c>
      <c r="S666" s="201" t="s">
        <v>416</v>
      </c>
      <c r="T666" s="202" t="s">
        <v>416</v>
      </c>
      <c r="U666" s="201" t="s">
        <v>416</v>
      </c>
      <c r="V666" s="202" t="s">
        <v>416</v>
      </c>
    </row>
    <row r="667" spans="3:22" hidden="1">
      <c r="C667" s="185">
        <v>2</v>
      </c>
      <c r="E667" s="198">
        <v>27023284</v>
      </c>
      <c r="F667" s="80" t="s">
        <v>707</v>
      </c>
      <c r="G667" s="80" t="s">
        <v>708</v>
      </c>
      <c r="H667" s="80" t="s">
        <v>16</v>
      </c>
      <c r="I667" s="80" t="s">
        <v>420</v>
      </c>
      <c r="J667" s="80" t="s">
        <v>409</v>
      </c>
      <c r="K667" s="200" t="s">
        <v>1147</v>
      </c>
      <c r="L667" s="185">
        <v>90887</v>
      </c>
      <c r="M667" s="201" t="s">
        <v>416</v>
      </c>
      <c r="N667" s="202" t="s">
        <v>416</v>
      </c>
      <c r="O667" s="201" t="s">
        <v>416</v>
      </c>
      <c r="P667" s="202" t="s">
        <v>416</v>
      </c>
      <c r="Q667" s="201" t="s">
        <v>416</v>
      </c>
      <c r="R667" s="202" t="s">
        <v>416</v>
      </c>
      <c r="S667" s="201" t="s">
        <v>416</v>
      </c>
      <c r="T667" s="202" t="s">
        <v>416</v>
      </c>
      <c r="U667" s="201" t="s">
        <v>416</v>
      </c>
      <c r="V667" s="202" t="s">
        <v>416</v>
      </c>
    </row>
    <row r="668" spans="3:22" hidden="1">
      <c r="C668" s="185">
        <v>10</v>
      </c>
      <c r="E668" s="198">
        <v>27023186</v>
      </c>
      <c r="F668" s="80" t="s">
        <v>707</v>
      </c>
      <c r="G668" s="80" t="s">
        <v>708</v>
      </c>
      <c r="H668" s="80" t="s">
        <v>16</v>
      </c>
      <c r="I668" s="80" t="s">
        <v>410</v>
      </c>
      <c r="J668" s="80" t="s">
        <v>409</v>
      </c>
      <c r="K668" s="200" t="s">
        <v>1148</v>
      </c>
      <c r="L668" s="185">
        <v>106952</v>
      </c>
      <c r="M668" s="201" t="s">
        <v>416</v>
      </c>
      <c r="N668" s="202" t="s">
        <v>416</v>
      </c>
      <c r="O668" s="201" t="s">
        <v>416</v>
      </c>
      <c r="P668" s="202" t="s">
        <v>416</v>
      </c>
      <c r="Q668" s="201" t="s">
        <v>416</v>
      </c>
      <c r="R668" s="202" t="s">
        <v>416</v>
      </c>
      <c r="S668" s="201" t="s">
        <v>416</v>
      </c>
      <c r="T668" s="202" t="s">
        <v>416</v>
      </c>
      <c r="U668" s="201" t="s">
        <v>416</v>
      </c>
      <c r="V668" s="202" t="s">
        <v>416</v>
      </c>
    </row>
    <row r="669" spans="3:22" hidden="1">
      <c r="C669" s="185">
        <v>10</v>
      </c>
      <c r="E669" s="198">
        <v>27023213</v>
      </c>
      <c r="F669" s="80" t="s">
        <v>707</v>
      </c>
      <c r="G669" s="80" t="s">
        <v>708</v>
      </c>
      <c r="H669" s="80" t="s">
        <v>16</v>
      </c>
      <c r="I669" s="80" t="s">
        <v>412</v>
      </c>
      <c r="J669" s="80" t="s">
        <v>409</v>
      </c>
      <c r="K669" s="200" t="s">
        <v>1149</v>
      </c>
      <c r="L669" s="185">
        <v>91236</v>
      </c>
      <c r="M669" s="201">
        <v>0.452380952380952</v>
      </c>
      <c r="N669" s="202">
        <v>0.66666666666666696</v>
      </c>
      <c r="O669" s="201">
        <v>0.865079365079365</v>
      </c>
      <c r="P669" s="202"/>
      <c r="Q669" s="201"/>
      <c r="R669" s="202"/>
      <c r="S669" s="201"/>
      <c r="T669" s="202"/>
      <c r="U669" s="201"/>
      <c r="V669" s="202"/>
    </row>
    <row r="670" spans="3:22" hidden="1">
      <c r="C670" s="185">
        <v>2</v>
      </c>
      <c r="E670" s="198">
        <v>24603283</v>
      </c>
      <c r="F670" s="80" t="s">
        <v>785</v>
      </c>
      <c r="G670" s="80" t="s">
        <v>786</v>
      </c>
      <c r="H670" s="80" t="s">
        <v>16</v>
      </c>
      <c r="I670" s="80" t="s">
        <v>420</v>
      </c>
      <c r="J670" s="80" t="s">
        <v>409</v>
      </c>
      <c r="K670" s="200" t="s">
        <v>1150</v>
      </c>
      <c r="L670" s="185">
        <v>102942</v>
      </c>
      <c r="M670" s="201" t="s">
        <v>416</v>
      </c>
      <c r="N670" s="202" t="s">
        <v>416</v>
      </c>
      <c r="O670" s="201" t="s">
        <v>416</v>
      </c>
      <c r="P670" s="202" t="s">
        <v>416</v>
      </c>
      <c r="Q670" s="201" t="s">
        <v>416</v>
      </c>
      <c r="R670" s="202" t="s">
        <v>416</v>
      </c>
      <c r="S670" s="201" t="s">
        <v>416</v>
      </c>
      <c r="T670" s="202" t="s">
        <v>416</v>
      </c>
      <c r="U670" s="201" t="s">
        <v>416</v>
      </c>
      <c r="V670" s="202" t="s">
        <v>416</v>
      </c>
    </row>
    <row r="671" spans="3:22" hidden="1">
      <c r="C671" s="185">
        <v>2</v>
      </c>
      <c r="E671" s="198">
        <v>27323283</v>
      </c>
      <c r="F671" s="80" t="s">
        <v>830</v>
      </c>
      <c r="G671" s="80" t="s">
        <v>831</v>
      </c>
      <c r="H671" s="80" t="s">
        <v>16</v>
      </c>
      <c r="I671" s="80" t="s">
        <v>420</v>
      </c>
      <c r="J671" s="80" t="s">
        <v>409</v>
      </c>
      <c r="K671" s="200" t="s">
        <v>1151</v>
      </c>
      <c r="L671" s="185">
        <v>102942</v>
      </c>
      <c r="M671" s="201" t="s">
        <v>416</v>
      </c>
      <c r="N671" s="202" t="s">
        <v>416</v>
      </c>
      <c r="O671" s="201" t="s">
        <v>416</v>
      </c>
      <c r="P671" s="202" t="s">
        <v>416</v>
      </c>
      <c r="Q671" s="201" t="s">
        <v>416</v>
      </c>
      <c r="R671" s="202" t="s">
        <v>416</v>
      </c>
      <c r="S671" s="201" t="s">
        <v>416</v>
      </c>
      <c r="T671" s="202" t="s">
        <v>416</v>
      </c>
      <c r="U671" s="201" t="s">
        <v>416</v>
      </c>
      <c r="V671" s="202" t="s">
        <v>416</v>
      </c>
    </row>
    <row r="672" spans="3:22" hidden="1">
      <c r="C672" s="185">
        <v>9</v>
      </c>
      <c r="E672" s="198">
        <v>27323266</v>
      </c>
      <c r="F672" s="80" t="s">
        <v>830</v>
      </c>
      <c r="G672" s="80" t="s">
        <v>831</v>
      </c>
      <c r="H672" s="80" t="s">
        <v>16</v>
      </c>
      <c r="I672" s="80" t="s">
        <v>412</v>
      </c>
      <c r="J672" s="80" t="s">
        <v>409</v>
      </c>
      <c r="K672" s="200" t="s">
        <v>838</v>
      </c>
      <c r="L672" s="185">
        <v>91334</v>
      </c>
      <c r="M672" s="201" t="s">
        <v>416</v>
      </c>
      <c r="N672" s="202" t="s">
        <v>416</v>
      </c>
      <c r="O672" s="201" t="s">
        <v>416</v>
      </c>
      <c r="P672" s="202" t="s">
        <v>416</v>
      </c>
      <c r="Q672" s="201" t="s">
        <v>416</v>
      </c>
      <c r="R672" s="202" t="s">
        <v>416</v>
      </c>
      <c r="S672" s="201" t="s">
        <v>416</v>
      </c>
      <c r="T672" s="202" t="s">
        <v>416</v>
      </c>
      <c r="U672" s="201" t="s">
        <v>416</v>
      </c>
      <c r="V672" s="202" t="s">
        <v>416</v>
      </c>
    </row>
    <row r="673" spans="3:22" hidden="1">
      <c r="C673" s="185">
        <v>9</v>
      </c>
      <c r="E673" s="198">
        <v>27303266</v>
      </c>
      <c r="F673" s="80" t="s">
        <v>830</v>
      </c>
      <c r="G673" s="80" t="s">
        <v>842</v>
      </c>
      <c r="H673" s="80" t="s">
        <v>16</v>
      </c>
      <c r="I673" s="80" t="s">
        <v>412</v>
      </c>
      <c r="J673" s="80" t="s">
        <v>409</v>
      </c>
      <c r="K673" s="200" t="s">
        <v>849</v>
      </c>
      <c r="L673" s="185">
        <v>91334</v>
      </c>
      <c r="M673" s="201" t="s">
        <v>416</v>
      </c>
      <c r="N673" s="202" t="s">
        <v>416</v>
      </c>
      <c r="O673" s="201" t="s">
        <v>416</v>
      </c>
      <c r="P673" s="202" t="s">
        <v>416</v>
      </c>
      <c r="Q673" s="201" t="s">
        <v>416</v>
      </c>
      <c r="R673" s="202" t="s">
        <v>416</v>
      </c>
      <c r="S673" s="201" t="s">
        <v>416</v>
      </c>
      <c r="T673" s="202" t="s">
        <v>416</v>
      </c>
      <c r="U673" s="201" t="s">
        <v>416</v>
      </c>
      <c r="V673" s="202" t="s">
        <v>416</v>
      </c>
    </row>
    <row r="674" spans="3:22" hidden="1">
      <c r="C674" s="185">
        <v>9</v>
      </c>
      <c r="E674" s="198">
        <v>27313266</v>
      </c>
      <c r="F674" s="80" t="s">
        <v>830</v>
      </c>
      <c r="G674" s="80" t="s">
        <v>851</v>
      </c>
      <c r="H674" s="80" t="s">
        <v>16</v>
      </c>
      <c r="I674" s="80" t="s">
        <v>412</v>
      </c>
      <c r="J674" s="80" t="s">
        <v>409</v>
      </c>
      <c r="K674" s="200" t="s">
        <v>854</v>
      </c>
      <c r="L674" s="185">
        <v>91334</v>
      </c>
      <c r="M674" s="201" t="s">
        <v>416</v>
      </c>
      <c r="N674" s="202" t="s">
        <v>416</v>
      </c>
      <c r="O674" s="201" t="s">
        <v>416</v>
      </c>
      <c r="P674" s="202" t="s">
        <v>416</v>
      </c>
      <c r="Q674" s="201" t="s">
        <v>416</v>
      </c>
      <c r="R674" s="202" t="s">
        <v>416</v>
      </c>
      <c r="S674" s="201" t="s">
        <v>416</v>
      </c>
      <c r="T674" s="202" t="s">
        <v>416</v>
      </c>
      <c r="U674" s="201" t="s">
        <v>416</v>
      </c>
      <c r="V674" s="202" t="s">
        <v>416</v>
      </c>
    </row>
    <row r="675" spans="3:22" hidden="1">
      <c r="C675" s="185">
        <v>2</v>
      </c>
      <c r="E675" s="198">
        <v>24463284</v>
      </c>
      <c r="F675" s="80" t="s">
        <v>1024</v>
      </c>
      <c r="G675" s="80" t="s">
        <v>1025</v>
      </c>
      <c r="H675" s="80" t="s">
        <v>16</v>
      </c>
      <c r="I675" s="80" t="s">
        <v>420</v>
      </c>
      <c r="J675" s="80" t="s">
        <v>409</v>
      </c>
      <c r="K675" s="200" t="s">
        <v>1152</v>
      </c>
      <c r="L675" s="185">
        <v>90887</v>
      </c>
      <c r="M675" s="201" t="s">
        <v>416</v>
      </c>
      <c r="N675" s="202" t="s">
        <v>416</v>
      </c>
      <c r="O675" s="201" t="s">
        <v>416</v>
      </c>
      <c r="P675" s="202" t="s">
        <v>416</v>
      </c>
      <c r="Q675" s="201" t="s">
        <v>416</v>
      </c>
      <c r="R675" s="202" t="s">
        <v>416</v>
      </c>
      <c r="S675" s="201" t="s">
        <v>416</v>
      </c>
      <c r="T675" s="202" t="s">
        <v>416</v>
      </c>
      <c r="U675" s="201" t="s">
        <v>416</v>
      </c>
      <c r="V675" s="202" t="s">
        <v>416</v>
      </c>
    </row>
    <row r="676" spans="3:22" hidden="1">
      <c r="C676" s="185">
        <v>10</v>
      </c>
      <c r="E676" s="198">
        <v>24463234</v>
      </c>
      <c r="F676" s="80" t="s">
        <v>1024</v>
      </c>
      <c r="G676" s="80" t="s">
        <v>1025</v>
      </c>
      <c r="H676" s="80" t="s">
        <v>16</v>
      </c>
      <c r="I676" s="80" t="s">
        <v>412</v>
      </c>
      <c r="J676" s="80" t="s">
        <v>409</v>
      </c>
      <c r="K676" s="200" t="s">
        <v>1153</v>
      </c>
      <c r="L676" s="185">
        <v>90921</v>
      </c>
      <c r="M676" s="201">
        <v>0.32924693520140103</v>
      </c>
      <c r="N676" s="202">
        <v>0.38003502626970198</v>
      </c>
      <c r="O676" s="201">
        <v>0.42031523642732099</v>
      </c>
      <c r="P676" s="202">
        <v>0.44658493870402799</v>
      </c>
      <c r="Q676" s="201">
        <v>0.46234676007005299</v>
      </c>
      <c r="R676" s="202">
        <v>0.47211895910780699</v>
      </c>
      <c r="S676" s="201">
        <v>0.48421052631578998</v>
      </c>
      <c r="T676" s="202">
        <v>0.46867167919799502</v>
      </c>
      <c r="U676" s="201">
        <v>0.52173913043478304</v>
      </c>
      <c r="V676" s="202">
        <v>0.55555555555555602</v>
      </c>
    </row>
    <row r="677" spans="3:22" hidden="1">
      <c r="C677" s="185">
        <v>10</v>
      </c>
      <c r="E677" s="198">
        <v>24463188</v>
      </c>
      <c r="F677" s="80" t="s">
        <v>1024</v>
      </c>
      <c r="G677" s="80" t="s">
        <v>1025</v>
      </c>
      <c r="H677" s="80" t="s">
        <v>16</v>
      </c>
      <c r="I677" s="80" t="s">
        <v>410</v>
      </c>
      <c r="J677" s="80" t="s">
        <v>409</v>
      </c>
      <c r="K677" s="200" t="s">
        <v>1154</v>
      </c>
      <c r="L677" s="185">
        <v>90962</v>
      </c>
      <c r="M677" s="201">
        <v>0.25439624853458398</v>
      </c>
      <c r="N677" s="202">
        <v>0.29308323563892102</v>
      </c>
      <c r="O677" s="201">
        <v>0.31184056271981198</v>
      </c>
      <c r="P677" s="202">
        <v>0.33411488862837002</v>
      </c>
      <c r="Q677" s="201">
        <v>0.35756154747948399</v>
      </c>
      <c r="R677" s="202">
        <v>0.37441314553990601</v>
      </c>
      <c r="S677" s="201">
        <v>0.38423028785982499</v>
      </c>
      <c r="T677" s="202">
        <v>0.39892904953145902</v>
      </c>
      <c r="U677" s="201">
        <v>0.41448382126348199</v>
      </c>
      <c r="V677" s="202">
        <v>0.41138211382113798</v>
      </c>
    </row>
    <row r="678" spans="3:22" hidden="1">
      <c r="C678" s="185">
        <v>10</v>
      </c>
      <c r="E678" s="198">
        <v>24463751</v>
      </c>
      <c r="F678" s="80" t="s">
        <v>1024</v>
      </c>
      <c r="G678" s="80" t="s">
        <v>1025</v>
      </c>
      <c r="H678" s="80" t="s">
        <v>16</v>
      </c>
      <c r="I678" s="80" t="s">
        <v>412</v>
      </c>
      <c r="J678" s="80" t="s">
        <v>409</v>
      </c>
      <c r="K678" s="200" t="s">
        <v>1155</v>
      </c>
      <c r="L678" s="185">
        <v>91141</v>
      </c>
      <c r="M678" s="201">
        <v>0.25044247787610602</v>
      </c>
      <c r="N678" s="202">
        <v>0.30530973451327398</v>
      </c>
      <c r="O678" s="201">
        <v>0.34424778761061903</v>
      </c>
      <c r="P678" s="202">
        <v>0.36548672566371698</v>
      </c>
      <c r="Q678" s="201">
        <v>0.38761061946902697</v>
      </c>
      <c r="R678" s="202">
        <v>0.41171088746569101</v>
      </c>
      <c r="S678" s="201">
        <v>0.436702649656526</v>
      </c>
      <c r="T678" s="202">
        <v>0.45784418356456802</v>
      </c>
      <c r="U678" s="201">
        <v>0.505</v>
      </c>
      <c r="V678" s="202">
        <v>0.51111111111111096</v>
      </c>
    </row>
    <row r="679" spans="3:22" hidden="1">
      <c r="C679" s="185">
        <v>10</v>
      </c>
      <c r="E679" s="198">
        <v>24463213</v>
      </c>
      <c r="F679" s="80" t="s">
        <v>1024</v>
      </c>
      <c r="G679" s="80" t="s">
        <v>1025</v>
      </c>
      <c r="H679" s="80" t="s">
        <v>16</v>
      </c>
      <c r="I679" s="80" t="s">
        <v>412</v>
      </c>
      <c r="J679" s="80" t="s">
        <v>409</v>
      </c>
      <c r="K679" s="200" t="s">
        <v>1156</v>
      </c>
      <c r="L679" s="185">
        <v>91236</v>
      </c>
      <c r="M679" s="201">
        <v>0.23907455012853501</v>
      </c>
      <c r="N679" s="202">
        <v>0.27077977720651197</v>
      </c>
      <c r="O679" s="201">
        <v>0.305055698371894</v>
      </c>
      <c r="P679" s="202">
        <v>0.32819194515852601</v>
      </c>
      <c r="Q679" s="201">
        <v>0.34399308556611902</v>
      </c>
      <c r="R679" s="202">
        <v>0.35771632471008002</v>
      </c>
      <c r="S679" s="201">
        <v>0.36320305052430901</v>
      </c>
      <c r="T679" s="202">
        <v>0.38911704312114997</v>
      </c>
      <c r="U679" s="201">
        <v>0.40997566909975702</v>
      </c>
      <c r="V679" s="202">
        <v>0.425477707006369</v>
      </c>
    </row>
    <row r="680" spans="3:22" hidden="1">
      <c r="C680" s="185">
        <v>10</v>
      </c>
      <c r="E680" s="198">
        <v>24463201</v>
      </c>
      <c r="F680" s="80" t="s">
        <v>1024</v>
      </c>
      <c r="G680" s="80" t="s">
        <v>1025</v>
      </c>
      <c r="H680" s="80" t="s">
        <v>16</v>
      </c>
      <c r="I680" s="80" t="s">
        <v>412</v>
      </c>
      <c r="J680" s="80" t="s">
        <v>409</v>
      </c>
      <c r="K680" s="200" t="s">
        <v>1157</v>
      </c>
      <c r="L680" s="185">
        <v>91237</v>
      </c>
      <c r="M680" s="201">
        <v>0.230281051677244</v>
      </c>
      <c r="N680" s="202">
        <v>0.26926563916591101</v>
      </c>
      <c r="O680" s="201">
        <v>0.29737080689029899</v>
      </c>
      <c r="P680" s="202">
        <v>0.31640979147778803</v>
      </c>
      <c r="Q680" s="201">
        <v>0.33117483811285803</v>
      </c>
      <c r="R680" s="202">
        <v>0.35057471264367801</v>
      </c>
      <c r="S680" s="201">
        <v>0.367983367983368</v>
      </c>
      <c r="T680" s="202">
        <v>0.37954545454545502</v>
      </c>
      <c r="U680" s="201">
        <v>0.40082644628099201</v>
      </c>
      <c r="V680" s="202">
        <v>0.40795287187039803</v>
      </c>
    </row>
    <row r="681" spans="3:22" hidden="1">
      <c r="C681" s="185">
        <v>9</v>
      </c>
      <c r="E681" s="198">
        <v>24463266</v>
      </c>
      <c r="F681" s="80" t="s">
        <v>1024</v>
      </c>
      <c r="G681" s="80" t="s">
        <v>1025</v>
      </c>
      <c r="H681" s="80" t="s">
        <v>16</v>
      </c>
      <c r="I681" s="80" t="s">
        <v>412</v>
      </c>
      <c r="J681" s="80" t="s">
        <v>409</v>
      </c>
      <c r="K681" s="200" t="s">
        <v>1158</v>
      </c>
      <c r="L681" s="185">
        <v>91334</v>
      </c>
      <c r="M681" s="201">
        <v>0.26062846580406701</v>
      </c>
      <c r="N681" s="202">
        <v>0.29944547134935301</v>
      </c>
      <c r="O681" s="201">
        <v>0.33364140480591498</v>
      </c>
      <c r="P681" s="202">
        <v>0.35582255083179298</v>
      </c>
      <c r="Q681" s="201">
        <v>0.37344794651384899</v>
      </c>
      <c r="R681" s="202">
        <v>0.384920634920635</v>
      </c>
      <c r="S681" s="201">
        <v>0.40641711229946498</v>
      </c>
      <c r="T681" s="202">
        <v>0.42688679245283001</v>
      </c>
      <c r="U681" s="201">
        <v>0.46153846153846201</v>
      </c>
      <c r="V681" s="202">
        <v>0.46645865834633399</v>
      </c>
    </row>
    <row r="682" spans="3:22" hidden="1">
      <c r="C682" s="185">
        <v>10</v>
      </c>
      <c r="E682" s="198">
        <v>24463711</v>
      </c>
      <c r="F682" s="80" t="s">
        <v>1024</v>
      </c>
      <c r="G682" s="80" t="s">
        <v>1025</v>
      </c>
      <c r="H682" s="80" t="s">
        <v>16</v>
      </c>
      <c r="I682" s="80" t="s">
        <v>412</v>
      </c>
      <c r="J682" s="80" t="s">
        <v>409</v>
      </c>
      <c r="K682" s="200" t="s">
        <v>1159</v>
      </c>
      <c r="L682" s="185">
        <v>91431</v>
      </c>
      <c r="M682" s="201">
        <v>0.5</v>
      </c>
      <c r="N682" s="202">
        <v>0.5</v>
      </c>
      <c r="O682" s="201">
        <v>0.5</v>
      </c>
      <c r="P682" s="202">
        <v>0.5</v>
      </c>
      <c r="Q682" s="201">
        <v>0.5</v>
      </c>
      <c r="R682" s="202">
        <v>0.5</v>
      </c>
      <c r="S682" s="201">
        <v>0.5</v>
      </c>
      <c r="T682" s="202">
        <v>0.5</v>
      </c>
      <c r="U682" s="201">
        <v>0.625</v>
      </c>
      <c r="V682" s="202">
        <v>0.625</v>
      </c>
    </row>
    <row r="683" spans="3:22" hidden="1">
      <c r="C683" s="185">
        <v>2</v>
      </c>
      <c r="E683" s="198">
        <v>24463283</v>
      </c>
      <c r="F683" s="80" t="s">
        <v>1024</v>
      </c>
      <c r="G683" s="80" t="s">
        <v>1025</v>
      </c>
      <c r="H683" s="80" t="s">
        <v>16</v>
      </c>
      <c r="I683" s="80" t="s">
        <v>420</v>
      </c>
      <c r="J683" s="80" t="s">
        <v>409</v>
      </c>
      <c r="K683" s="200" t="s">
        <v>1160</v>
      </c>
      <c r="L683" s="185">
        <v>102942</v>
      </c>
      <c r="M683" s="201" t="s">
        <v>416</v>
      </c>
      <c r="N683" s="202" t="s">
        <v>416</v>
      </c>
      <c r="O683" s="201" t="s">
        <v>416</v>
      </c>
      <c r="P683" s="202" t="s">
        <v>416</v>
      </c>
      <c r="Q683" s="201" t="s">
        <v>416</v>
      </c>
      <c r="R683" s="202" t="s">
        <v>416</v>
      </c>
      <c r="S683" s="201" t="s">
        <v>416</v>
      </c>
      <c r="T683" s="202" t="s">
        <v>416</v>
      </c>
      <c r="U683" s="201" t="s">
        <v>416</v>
      </c>
      <c r="V683" s="202" t="s">
        <v>416</v>
      </c>
    </row>
    <row r="684" spans="3:22" hidden="1">
      <c r="C684" s="185">
        <v>10</v>
      </c>
      <c r="E684" s="198">
        <v>24463126</v>
      </c>
      <c r="F684" s="80" t="s">
        <v>1024</v>
      </c>
      <c r="G684" s="80" t="s">
        <v>1025</v>
      </c>
      <c r="H684" s="80" t="s">
        <v>16</v>
      </c>
      <c r="I684" s="80" t="s">
        <v>410</v>
      </c>
      <c r="J684" s="80" t="s">
        <v>409</v>
      </c>
      <c r="K684" s="200" t="s">
        <v>1161</v>
      </c>
      <c r="L684" s="185">
        <v>104874</v>
      </c>
      <c r="M684" s="201" t="s">
        <v>416</v>
      </c>
      <c r="N684" s="202" t="s">
        <v>416</v>
      </c>
      <c r="O684" s="201" t="s">
        <v>416</v>
      </c>
      <c r="P684" s="202" t="s">
        <v>416</v>
      </c>
      <c r="Q684" s="201" t="s">
        <v>416</v>
      </c>
      <c r="R684" s="202" t="s">
        <v>416</v>
      </c>
      <c r="S684" s="201" t="s">
        <v>416</v>
      </c>
      <c r="T684" s="202" t="s">
        <v>416</v>
      </c>
      <c r="U684" s="201" t="s">
        <v>416</v>
      </c>
      <c r="V684" s="202" t="s">
        <v>416</v>
      </c>
    </row>
    <row r="685" spans="3:22" hidden="1">
      <c r="C685" s="185">
        <v>10</v>
      </c>
      <c r="E685" s="198">
        <v>24463136</v>
      </c>
      <c r="F685" s="80" t="s">
        <v>1024</v>
      </c>
      <c r="G685" s="80" t="s">
        <v>1025</v>
      </c>
      <c r="H685" s="80" t="s">
        <v>16</v>
      </c>
      <c r="I685" s="80" t="s">
        <v>410</v>
      </c>
      <c r="J685" s="80" t="s">
        <v>409</v>
      </c>
      <c r="K685" s="200" t="s">
        <v>1162</v>
      </c>
      <c r="L685" s="185">
        <v>104887</v>
      </c>
      <c r="M685" s="201" t="s">
        <v>416</v>
      </c>
      <c r="N685" s="202" t="s">
        <v>416</v>
      </c>
      <c r="O685" s="201" t="s">
        <v>416</v>
      </c>
      <c r="P685" s="202" t="s">
        <v>416</v>
      </c>
      <c r="Q685" s="201" t="s">
        <v>416</v>
      </c>
      <c r="R685" s="202" t="s">
        <v>416</v>
      </c>
      <c r="S685" s="201" t="s">
        <v>416</v>
      </c>
      <c r="T685" s="202" t="s">
        <v>416</v>
      </c>
      <c r="U685" s="201" t="s">
        <v>416</v>
      </c>
      <c r="V685" s="202" t="s">
        <v>416</v>
      </c>
    </row>
    <row r="686" spans="3:22" hidden="1">
      <c r="C686" s="185">
        <v>2</v>
      </c>
      <c r="E686" s="198">
        <v>24463286</v>
      </c>
      <c r="F686" s="80" t="s">
        <v>1024</v>
      </c>
      <c r="G686" s="80" t="s">
        <v>1025</v>
      </c>
      <c r="H686" s="80" t="s">
        <v>16</v>
      </c>
      <c r="I686" s="80" t="s">
        <v>420</v>
      </c>
      <c r="J686" s="80" t="s">
        <v>409</v>
      </c>
      <c r="K686" s="200" t="s">
        <v>1163</v>
      </c>
      <c r="L686" s="185">
        <v>103152</v>
      </c>
      <c r="M686" s="201" t="s">
        <v>416</v>
      </c>
      <c r="N686" s="202" t="s">
        <v>416</v>
      </c>
      <c r="O686" s="201" t="s">
        <v>416</v>
      </c>
      <c r="P686" s="202" t="s">
        <v>416</v>
      </c>
      <c r="Q686" s="201" t="s">
        <v>416</v>
      </c>
      <c r="R686" s="202" t="s">
        <v>416</v>
      </c>
      <c r="S686" s="201" t="s">
        <v>416</v>
      </c>
      <c r="T686" s="202" t="s">
        <v>416</v>
      </c>
      <c r="U686" s="201" t="s">
        <v>416</v>
      </c>
      <c r="V686" s="202" t="s">
        <v>416</v>
      </c>
    </row>
    <row r="687" spans="3:22" hidden="1">
      <c r="C687" s="185">
        <v>10</v>
      </c>
      <c r="E687" s="198">
        <v>24423234</v>
      </c>
      <c r="F687" s="80" t="s">
        <v>1024</v>
      </c>
      <c r="G687" s="80" t="s">
        <v>1031</v>
      </c>
      <c r="H687" s="80" t="s">
        <v>16</v>
      </c>
      <c r="I687" s="80" t="s">
        <v>412</v>
      </c>
      <c r="J687" s="80" t="s">
        <v>409</v>
      </c>
      <c r="K687" s="200" t="s">
        <v>1164</v>
      </c>
      <c r="L687" s="185">
        <v>90921</v>
      </c>
      <c r="M687" s="201" t="s">
        <v>416</v>
      </c>
      <c r="N687" s="202" t="s">
        <v>416</v>
      </c>
      <c r="O687" s="201" t="s">
        <v>416</v>
      </c>
      <c r="P687" s="202" t="s">
        <v>416</v>
      </c>
      <c r="Q687" s="201" t="s">
        <v>416</v>
      </c>
      <c r="R687" s="202" t="s">
        <v>416</v>
      </c>
      <c r="S687" s="201" t="s">
        <v>416</v>
      </c>
      <c r="T687" s="202" t="s">
        <v>416</v>
      </c>
      <c r="U687" s="201" t="s">
        <v>416</v>
      </c>
      <c r="V687" s="202" t="s">
        <v>416</v>
      </c>
    </row>
    <row r="688" spans="3:22" hidden="1">
      <c r="C688" s="185">
        <v>10</v>
      </c>
      <c r="E688" s="198">
        <v>24423201</v>
      </c>
      <c r="F688" s="80" t="s">
        <v>1024</v>
      </c>
      <c r="G688" s="80" t="s">
        <v>1031</v>
      </c>
      <c r="H688" s="80" t="s">
        <v>16</v>
      </c>
      <c r="I688" s="80" t="s">
        <v>412</v>
      </c>
      <c r="J688" s="80" t="s">
        <v>409</v>
      </c>
      <c r="K688" s="200" t="s">
        <v>1165</v>
      </c>
      <c r="L688" s="185">
        <v>91237</v>
      </c>
      <c r="M688" s="201" t="s">
        <v>416</v>
      </c>
      <c r="N688" s="202" t="s">
        <v>416</v>
      </c>
      <c r="O688" s="201" t="s">
        <v>416</v>
      </c>
      <c r="P688" s="202" t="s">
        <v>416</v>
      </c>
      <c r="Q688" s="201" t="s">
        <v>416</v>
      </c>
      <c r="R688" s="202" t="s">
        <v>416</v>
      </c>
      <c r="S688" s="201" t="s">
        <v>416</v>
      </c>
      <c r="T688" s="202" t="s">
        <v>416</v>
      </c>
      <c r="U688" s="201" t="s">
        <v>416</v>
      </c>
      <c r="V688" s="202" t="s">
        <v>416</v>
      </c>
    </row>
    <row r="689" spans="3:22" hidden="1">
      <c r="C689" s="185">
        <v>9</v>
      </c>
      <c r="E689" s="198">
        <v>24423266</v>
      </c>
      <c r="F689" s="80" t="s">
        <v>1024</v>
      </c>
      <c r="G689" s="80" t="s">
        <v>1031</v>
      </c>
      <c r="H689" s="80" t="s">
        <v>16</v>
      </c>
      <c r="I689" s="80" t="s">
        <v>412</v>
      </c>
      <c r="J689" s="80" t="s">
        <v>409</v>
      </c>
      <c r="K689" s="200" t="s">
        <v>1166</v>
      </c>
      <c r="L689" s="185">
        <v>91334</v>
      </c>
      <c r="M689" s="201"/>
      <c r="N689" s="202"/>
      <c r="O689" s="201"/>
      <c r="P689" s="202"/>
      <c r="Q689" s="201"/>
      <c r="R689" s="202"/>
      <c r="S689" s="201"/>
      <c r="T689" s="202"/>
      <c r="U689" s="201"/>
      <c r="V689" s="202"/>
    </row>
    <row r="690" spans="3:22" hidden="1">
      <c r="C690" s="185">
        <v>2</v>
      </c>
      <c r="E690" s="198">
        <v>24413284</v>
      </c>
      <c r="F690" s="80" t="s">
        <v>1024</v>
      </c>
      <c r="G690" s="80" t="s">
        <v>1037</v>
      </c>
      <c r="H690" s="80" t="s">
        <v>16</v>
      </c>
      <c r="I690" s="80" t="s">
        <v>420</v>
      </c>
      <c r="J690" s="80" t="s">
        <v>409</v>
      </c>
      <c r="K690" s="200" t="s">
        <v>1167</v>
      </c>
      <c r="L690" s="185">
        <v>90887</v>
      </c>
      <c r="M690" s="201" t="s">
        <v>416</v>
      </c>
      <c r="N690" s="202" t="s">
        <v>416</v>
      </c>
      <c r="O690" s="201" t="s">
        <v>416</v>
      </c>
      <c r="P690" s="202" t="s">
        <v>416</v>
      </c>
      <c r="Q690" s="201" t="s">
        <v>416</v>
      </c>
      <c r="R690" s="202" t="s">
        <v>416</v>
      </c>
      <c r="S690" s="201" t="s">
        <v>416</v>
      </c>
      <c r="T690" s="202" t="s">
        <v>416</v>
      </c>
      <c r="U690" s="201" t="s">
        <v>416</v>
      </c>
      <c r="V690" s="202" t="s">
        <v>416</v>
      </c>
    </row>
    <row r="691" spans="3:22" hidden="1">
      <c r="C691" s="185">
        <v>10</v>
      </c>
      <c r="E691" s="198">
        <v>24413234</v>
      </c>
      <c r="F691" s="80" t="s">
        <v>1024</v>
      </c>
      <c r="G691" s="80" t="s">
        <v>1037</v>
      </c>
      <c r="H691" s="80" t="s">
        <v>16</v>
      </c>
      <c r="I691" s="80" t="s">
        <v>412</v>
      </c>
      <c r="J691" s="80" t="s">
        <v>409</v>
      </c>
      <c r="K691" s="200" t="s">
        <v>1168</v>
      </c>
      <c r="L691" s="185">
        <v>90921</v>
      </c>
      <c r="M691" s="201">
        <v>0.39455782312925203</v>
      </c>
      <c r="N691" s="202">
        <v>0.452380952380952</v>
      </c>
      <c r="O691" s="201">
        <v>0.50170648464163803</v>
      </c>
      <c r="P691" s="202">
        <v>0.53242320819112599</v>
      </c>
      <c r="Q691" s="201">
        <v>0.56313993174061405</v>
      </c>
      <c r="R691" s="202">
        <v>0.61992619926199299</v>
      </c>
      <c r="S691" s="201">
        <v>0.64224137931034497</v>
      </c>
      <c r="T691" s="202">
        <v>0.63636363636363602</v>
      </c>
      <c r="U691" s="201">
        <v>0.67015706806282704</v>
      </c>
      <c r="V691" s="202">
        <v>0.640718562874252</v>
      </c>
    </row>
    <row r="692" spans="3:22" hidden="1">
      <c r="C692" s="185">
        <v>10</v>
      </c>
      <c r="E692" s="198">
        <v>24413188</v>
      </c>
      <c r="F692" s="80" t="s">
        <v>1024</v>
      </c>
      <c r="G692" s="80" t="s">
        <v>1037</v>
      </c>
      <c r="H692" s="80" t="s">
        <v>16</v>
      </c>
      <c r="I692" s="80" t="s">
        <v>410</v>
      </c>
      <c r="J692" s="80" t="s">
        <v>409</v>
      </c>
      <c r="K692" s="200" t="s">
        <v>1169</v>
      </c>
      <c r="L692" s="185">
        <v>90962</v>
      </c>
      <c r="M692" s="201">
        <v>0.329571106094808</v>
      </c>
      <c r="N692" s="202">
        <v>0.37697516930022601</v>
      </c>
      <c r="O692" s="201">
        <v>0.41309255079006801</v>
      </c>
      <c r="P692" s="202">
        <v>0.43792325056433401</v>
      </c>
      <c r="Q692" s="201">
        <v>0.45372460496613998</v>
      </c>
      <c r="R692" s="202">
        <v>0.480392156862745</v>
      </c>
      <c r="S692" s="201">
        <v>0.49933949801849398</v>
      </c>
      <c r="T692" s="202">
        <v>0.51373626373626402</v>
      </c>
      <c r="U692" s="201">
        <v>0.52416918429003001</v>
      </c>
      <c r="V692" s="202">
        <v>0.53289473684210498</v>
      </c>
    </row>
    <row r="693" spans="3:22" hidden="1">
      <c r="C693" s="185">
        <v>10</v>
      </c>
      <c r="E693" s="198">
        <v>24413751</v>
      </c>
      <c r="F693" s="80" t="s">
        <v>1024</v>
      </c>
      <c r="G693" s="80" t="s">
        <v>1037</v>
      </c>
      <c r="H693" s="80" t="s">
        <v>16</v>
      </c>
      <c r="I693" s="80" t="s">
        <v>412</v>
      </c>
      <c r="J693" s="80" t="s">
        <v>409</v>
      </c>
      <c r="K693" s="200" t="s">
        <v>1170</v>
      </c>
      <c r="L693" s="185">
        <v>91141</v>
      </c>
      <c r="M693" s="201">
        <v>0.30686198920586</v>
      </c>
      <c r="N693" s="202">
        <v>0.36006168080185003</v>
      </c>
      <c r="O693" s="201">
        <v>0.40015420200462598</v>
      </c>
      <c r="P693" s="202">
        <v>0.42482652274479599</v>
      </c>
      <c r="Q693" s="201">
        <v>0.46195652173912999</v>
      </c>
      <c r="R693" s="202">
        <v>0.49468599033816402</v>
      </c>
      <c r="S693" s="201">
        <v>0.53186813186813198</v>
      </c>
      <c r="T693" s="202">
        <v>0.54295942720763701</v>
      </c>
      <c r="U693" s="201">
        <v>0.56884561891515995</v>
      </c>
      <c r="V693" s="202">
        <v>0.60461285008237198</v>
      </c>
    </row>
    <row r="694" spans="3:22" hidden="1">
      <c r="C694" s="185">
        <v>10</v>
      </c>
      <c r="E694" s="198">
        <v>24413214</v>
      </c>
      <c r="F694" s="80" t="s">
        <v>1024</v>
      </c>
      <c r="G694" s="80" t="s">
        <v>1037</v>
      </c>
      <c r="H694" s="80" t="s">
        <v>16</v>
      </c>
      <c r="I694" s="80" t="s">
        <v>412</v>
      </c>
      <c r="J694" s="80" t="s">
        <v>409</v>
      </c>
      <c r="K694" s="200" t="s">
        <v>1171</v>
      </c>
      <c r="L694" s="185">
        <v>107528</v>
      </c>
      <c r="M694" s="201">
        <v>0.22</v>
      </c>
      <c r="N694" s="202">
        <v>0.22</v>
      </c>
      <c r="O694" s="201"/>
      <c r="P694" s="202">
        <v>0.5</v>
      </c>
      <c r="Q694" s="201">
        <v>0.5</v>
      </c>
      <c r="R694" s="202"/>
      <c r="S694" s="201"/>
      <c r="T694" s="202"/>
      <c r="U694" s="201"/>
      <c r="V694" s="202"/>
    </row>
    <row r="695" spans="3:22" hidden="1">
      <c r="C695" s="185">
        <v>10</v>
      </c>
      <c r="E695" s="198">
        <v>24413213</v>
      </c>
      <c r="F695" s="80" t="s">
        <v>1024</v>
      </c>
      <c r="G695" s="80" t="s">
        <v>1037</v>
      </c>
      <c r="H695" s="80" t="s">
        <v>16</v>
      </c>
      <c r="I695" s="80" t="s">
        <v>412</v>
      </c>
      <c r="J695" s="80" t="s">
        <v>409</v>
      </c>
      <c r="K695" s="200" t="s">
        <v>1172</v>
      </c>
      <c r="L695" s="185">
        <v>91236</v>
      </c>
      <c r="M695" s="201">
        <v>0.31877729257641901</v>
      </c>
      <c r="N695" s="202">
        <v>0.36943231441048002</v>
      </c>
      <c r="O695" s="201">
        <v>0.39475982532751103</v>
      </c>
      <c r="P695" s="202">
        <v>0.426200873362445</v>
      </c>
      <c r="Q695" s="201">
        <v>0.45537525354969599</v>
      </c>
      <c r="R695" s="202">
        <v>0.47830802603036898</v>
      </c>
      <c r="S695" s="201">
        <v>0.5</v>
      </c>
      <c r="T695" s="202">
        <v>0.50461133069828701</v>
      </c>
      <c r="U695" s="201">
        <v>0.53418124006359302</v>
      </c>
      <c r="V695" s="202">
        <v>0.55080213903743303</v>
      </c>
    </row>
    <row r="696" spans="3:22" hidden="1">
      <c r="C696" s="185">
        <v>10</v>
      </c>
      <c r="E696" s="198">
        <v>24413201</v>
      </c>
      <c r="F696" s="80" t="s">
        <v>1024</v>
      </c>
      <c r="G696" s="80" t="s">
        <v>1037</v>
      </c>
      <c r="H696" s="80" t="s">
        <v>16</v>
      </c>
      <c r="I696" s="80" t="s">
        <v>412</v>
      </c>
      <c r="J696" s="80" t="s">
        <v>409</v>
      </c>
      <c r="K696" s="200" t="s">
        <v>1173</v>
      </c>
      <c r="L696" s="185">
        <v>91237</v>
      </c>
      <c r="M696" s="201">
        <v>0.29038461538461502</v>
      </c>
      <c r="N696" s="202">
        <v>0.33557692307692299</v>
      </c>
      <c r="O696" s="201">
        <v>0.40020898641588298</v>
      </c>
      <c r="P696" s="202">
        <v>0.42110762800418</v>
      </c>
      <c r="Q696" s="201">
        <v>0.45572916666666702</v>
      </c>
      <c r="R696" s="202">
        <v>0.48480463096960902</v>
      </c>
      <c r="S696" s="201">
        <v>0.51578947368421102</v>
      </c>
      <c r="T696" s="202">
        <v>0.52760736196319002</v>
      </c>
      <c r="U696" s="201">
        <v>0.54519774011299404</v>
      </c>
      <c r="V696" s="202">
        <v>0.551839464882943</v>
      </c>
    </row>
    <row r="697" spans="3:22" hidden="1">
      <c r="C697" s="185">
        <v>9</v>
      </c>
      <c r="E697" s="198">
        <v>24413266</v>
      </c>
      <c r="F697" s="80" t="s">
        <v>1024</v>
      </c>
      <c r="G697" s="80" t="s">
        <v>1037</v>
      </c>
      <c r="H697" s="80" t="s">
        <v>16</v>
      </c>
      <c r="I697" s="80" t="s">
        <v>412</v>
      </c>
      <c r="J697" s="80" t="s">
        <v>409</v>
      </c>
      <c r="K697" s="200" t="s">
        <v>1174</v>
      </c>
      <c r="L697" s="185">
        <v>91334</v>
      </c>
      <c r="M697" s="201">
        <v>0.338983050847458</v>
      </c>
      <c r="N697" s="202">
        <v>0.39124293785310699</v>
      </c>
      <c r="O697" s="201">
        <v>0.44377811094452801</v>
      </c>
      <c r="P697" s="202">
        <v>0.47226386806596699</v>
      </c>
      <c r="Q697" s="201">
        <v>0.50369003690036895</v>
      </c>
      <c r="R697" s="202">
        <v>0.50840336134453801</v>
      </c>
      <c r="S697" s="201">
        <v>0.56266666666666698</v>
      </c>
      <c r="T697" s="202">
        <v>0.55454545454545501</v>
      </c>
      <c r="U697" s="201">
        <v>0.57258064516129004</v>
      </c>
      <c r="V697" s="202">
        <v>0.54326923076923095</v>
      </c>
    </row>
    <row r="698" spans="3:22" hidden="1">
      <c r="C698" s="185">
        <v>10</v>
      </c>
      <c r="E698" s="198">
        <v>24413711</v>
      </c>
      <c r="F698" s="80" t="s">
        <v>1024</v>
      </c>
      <c r="G698" s="80" t="s">
        <v>1037</v>
      </c>
      <c r="H698" s="80" t="s">
        <v>16</v>
      </c>
      <c r="I698" s="80" t="s">
        <v>412</v>
      </c>
      <c r="J698" s="80" t="s">
        <v>409</v>
      </c>
      <c r="K698" s="200" t="s">
        <v>1175</v>
      </c>
      <c r="L698" s="185">
        <v>91431</v>
      </c>
      <c r="M698" s="201">
        <v>0.48319327731092399</v>
      </c>
      <c r="N698" s="202">
        <v>0.52941176470588203</v>
      </c>
      <c r="O698" s="201">
        <v>0.57983193277310896</v>
      </c>
      <c r="P698" s="202">
        <v>0.61344537815126099</v>
      </c>
      <c r="Q698" s="201">
        <v>0.62801932367149804</v>
      </c>
      <c r="R698" s="202">
        <v>0.67875647668393801</v>
      </c>
      <c r="S698" s="201">
        <v>0.73006134969325198</v>
      </c>
      <c r="T698" s="202">
        <v>0.74657534246575297</v>
      </c>
      <c r="U698" s="201">
        <v>0.72321428571428603</v>
      </c>
      <c r="V698" s="202">
        <v>0.77777777777777801</v>
      </c>
    </row>
    <row r="699" spans="3:22" hidden="1">
      <c r="C699" s="185">
        <v>10</v>
      </c>
      <c r="E699" s="198">
        <v>24413126</v>
      </c>
      <c r="F699" s="80" t="s">
        <v>1024</v>
      </c>
      <c r="G699" s="80" t="s">
        <v>1037</v>
      </c>
      <c r="H699" s="80" t="s">
        <v>16</v>
      </c>
      <c r="I699" s="80" t="s">
        <v>410</v>
      </c>
      <c r="J699" s="80" t="s">
        <v>409</v>
      </c>
      <c r="K699" s="200" t="s">
        <v>1176</v>
      </c>
      <c r="L699" s="185">
        <v>104874</v>
      </c>
      <c r="M699" s="201">
        <v>8.8235294117647106E-2</v>
      </c>
      <c r="N699" s="202">
        <v>8.8235294117647106E-2</v>
      </c>
      <c r="O699" s="201"/>
      <c r="P699" s="202"/>
      <c r="Q699" s="201"/>
      <c r="R699" s="202"/>
      <c r="S699" s="201"/>
      <c r="T699" s="202"/>
      <c r="U699" s="201"/>
      <c r="V699" s="202"/>
    </row>
    <row r="700" spans="3:22" hidden="1">
      <c r="C700" s="185">
        <v>10</v>
      </c>
      <c r="E700" s="198">
        <v>24413136</v>
      </c>
      <c r="F700" s="80" t="s">
        <v>1024</v>
      </c>
      <c r="G700" s="80" t="s">
        <v>1037</v>
      </c>
      <c r="H700" s="80" t="s">
        <v>16</v>
      </c>
      <c r="I700" s="80" t="s">
        <v>410</v>
      </c>
      <c r="J700" s="80" t="s">
        <v>409</v>
      </c>
      <c r="K700" s="200" t="s">
        <v>1177</v>
      </c>
      <c r="L700" s="185">
        <v>104887</v>
      </c>
      <c r="M700" s="201">
        <v>0.33333333333333298</v>
      </c>
      <c r="N700" s="202">
        <v>0.33333333333333298</v>
      </c>
      <c r="O700" s="201">
        <v>0.39393939393939398</v>
      </c>
      <c r="P700" s="202">
        <v>0.5</v>
      </c>
      <c r="Q700" s="201"/>
      <c r="R700" s="202"/>
      <c r="S700" s="201"/>
      <c r="T700" s="202"/>
      <c r="U700" s="201"/>
      <c r="V700" s="202"/>
    </row>
    <row r="701" spans="3:22" hidden="1">
      <c r="C701" s="185">
        <v>10</v>
      </c>
      <c r="E701" s="198">
        <v>24413186</v>
      </c>
      <c r="F701" s="80" t="s">
        <v>1024</v>
      </c>
      <c r="G701" s="80" t="s">
        <v>1037</v>
      </c>
      <c r="H701" s="80" t="s">
        <v>16</v>
      </c>
      <c r="I701" s="80" t="s">
        <v>410</v>
      </c>
      <c r="J701" s="80" t="s">
        <v>409</v>
      </c>
      <c r="K701" s="200" t="s">
        <v>1178</v>
      </c>
      <c r="L701" s="185">
        <v>106952</v>
      </c>
      <c r="M701" s="201">
        <v>0.34375</v>
      </c>
      <c r="N701" s="202">
        <v>0.34375</v>
      </c>
      <c r="O701" s="201"/>
      <c r="P701" s="202"/>
      <c r="Q701" s="201"/>
      <c r="R701" s="202"/>
      <c r="S701" s="201"/>
      <c r="T701" s="202"/>
      <c r="U701" s="201"/>
      <c r="V701" s="202"/>
    </row>
    <row r="702" spans="3:22" hidden="1">
      <c r="C702" s="185">
        <v>10</v>
      </c>
      <c r="E702" s="198">
        <v>24473158</v>
      </c>
      <c r="F702" s="80" t="s">
        <v>1024</v>
      </c>
      <c r="G702" s="80" t="s">
        <v>1179</v>
      </c>
      <c r="H702" s="80" t="s">
        <v>16</v>
      </c>
      <c r="I702" s="80" t="s">
        <v>410</v>
      </c>
      <c r="J702" s="80" t="s">
        <v>409</v>
      </c>
      <c r="K702" s="200" t="s">
        <v>1180</v>
      </c>
      <c r="L702" s="185">
        <v>106016</v>
      </c>
      <c r="M702" s="201" t="s">
        <v>416</v>
      </c>
      <c r="N702" s="202" t="s">
        <v>416</v>
      </c>
      <c r="O702" s="201" t="s">
        <v>416</v>
      </c>
      <c r="P702" s="202" t="s">
        <v>416</v>
      </c>
      <c r="Q702" s="201" t="s">
        <v>416</v>
      </c>
      <c r="R702" s="202" t="s">
        <v>416</v>
      </c>
      <c r="S702" s="201" t="s">
        <v>416</v>
      </c>
      <c r="T702" s="202" t="s">
        <v>416</v>
      </c>
      <c r="U702" s="201" t="s">
        <v>416</v>
      </c>
      <c r="V702" s="202" t="s">
        <v>416</v>
      </c>
    </row>
    <row r="703" spans="3:22" hidden="1">
      <c r="C703" s="185">
        <v>10</v>
      </c>
      <c r="E703" s="198">
        <v>24483201</v>
      </c>
      <c r="F703" s="80" t="s">
        <v>1024</v>
      </c>
      <c r="G703" s="80" t="s">
        <v>1044</v>
      </c>
      <c r="H703" s="80" t="s">
        <v>16</v>
      </c>
      <c r="I703" s="80" t="s">
        <v>412</v>
      </c>
      <c r="J703" s="80" t="s">
        <v>409</v>
      </c>
      <c r="K703" s="200" t="s">
        <v>1181</v>
      </c>
      <c r="L703" s="185">
        <v>91237</v>
      </c>
      <c r="M703" s="201">
        <v>0.25</v>
      </c>
      <c r="N703" s="202">
        <v>0.269736842105263</v>
      </c>
      <c r="O703" s="201">
        <v>0.38732394366197198</v>
      </c>
      <c r="P703" s="202">
        <v>0.40845070422535201</v>
      </c>
      <c r="Q703" s="201">
        <v>0.52073732718893995</v>
      </c>
      <c r="R703" s="202">
        <v>0.55782312925170097</v>
      </c>
      <c r="S703" s="201"/>
      <c r="T703" s="202"/>
      <c r="U703" s="201"/>
      <c r="V703" s="202"/>
    </row>
    <row r="704" spans="3:22" hidden="1">
      <c r="C704" s="185">
        <v>10</v>
      </c>
      <c r="E704" s="198">
        <v>24483214</v>
      </c>
      <c r="F704" s="80" t="s">
        <v>1024</v>
      </c>
      <c r="G704" s="80" t="s">
        <v>1044</v>
      </c>
      <c r="H704" s="80" t="s">
        <v>16</v>
      </c>
      <c r="I704" s="80" t="s">
        <v>412</v>
      </c>
      <c r="J704" s="80" t="s">
        <v>409</v>
      </c>
      <c r="K704" s="200" t="s">
        <v>1182</v>
      </c>
      <c r="L704" s="185">
        <v>107528</v>
      </c>
      <c r="M704" s="201">
        <v>1.4285714285714299E-2</v>
      </c>
      <c r="N704" s="202">
        <v>1.4285714285714299E-2</v>
      </c>
      <c r="O704" s="201"/>
      <c r="P704" s="202"/>
      <c r="Q704" s="201"/>
      <c r="R704" s="202"/>
      <c r="S704" s="201"/>
      <c r="T704" s="202"/>
      <c r="U704" s="201"/>
      <c r="V704" s="202"/>
    </row>
    <row r="705" spans="3:22" hidden="1">
      <c r="C705" s="185">
        <v>10</v>
      </c>
      <c r="E705" s="198">
        <v>24483213</v>
      </c>
      <c r="F705" s="80" t="s">
        <v>1024</v>
      </c>
      <c r="G705" s="80" t="s">
        <v>1044</v>
      </c>
      <c r="H705" s="80" t="s">
        <v>16</v>
      </c>
      <c r="I705" s="80" t="s">
        <v>412</v>
      </c>
      <c r="J705" s="80" t="s">
        <v>409</v>
      </c>
      <c r="K705" s="200" t="s">
        <v>1183</v>
      </c>
      <c r="L705" s="185">
        <v>91236</v>
      </c>
      <c r="M705" s="201">
        <v>0.36688311688311698</v>
      </c>
      <c r="N705" s="202">
        <v>0.42857142857142899</v>
      </c>
      <c r="O705" s="201">
        <v>0.47077922077922102</v>
      </c>
      <c r="P705" s="202">
        <v>0.48701298701298701</v>
      </c>
      <c r="Q705" s="201">
        <v>0.58857142857142897</v>
      </c>
      <c r="R705" s="202">
        <v>0.66346153846153799</v>
      </c>
      <c r="S705" s="201"/>
      <c r="T705" s="202"/>
      <c r="U705" s="201"/>
      <c r="V705" s="202"/>
    </row>
    <row r="706" spans="3:22" hidden="1">
      <c r="C706" s="185">
        <v>10</v>
      </c>
      <c r="E706" s="198">
        <v>24483234</v>
      </c>
      <c r="F706" s="80" t="s">
        <v>1024</v>
      </c>
      <c r="G706" s="80" t="s">
        <v>1044</v>
      </c>
      <c r="H706" s="80" t="s">
        <v>16</v>
      </c>
      <c r="I706" s="80" t="s">
        <v>412</v>
      </c>
      <c r="J706" s="80" t="s">
        <v>409</v>
      </c>
      <c r="K706" s="200" t="s">
        <v>1184</v>
      </c>
      <c r="L706" s="185">
        <v>90921</v>
      </c>
      <c r="M706" s="201">
        <v>0.204545454545455</v>
      </c>
      <c r="N706" s="202">
        <v>0.25</v>
      </c>
      <c r="O706" s="201">
        <v>0.47058823529411797</v>
      </c>
      <c r="P706" s="202">
        <v>0.58823529411764697</v>
      </c>
      <c r="Q706" s="201">
        <v>0.64705882352941202</v>
      </c>
      <c r="R706" s="202">
        <v>0.64705882352941202</v>
      </c>
      <c r="S706" s="201"/>
      <c r="T706" s="202"/>
      <c r="U706" s="201"/>
      <c r="V706" s="202"/>
    </row>
    <row r="707" spans="3:22" hidden="1">
      <c r="C707" s="185">
        <v>10</v>
      </c>
      <c r="E707" s="198">
        <v>24483711</v>
      </c>
      <c r="F707" s="80" t="s">
        <v>1024</v>
      </c>
      <c r="G707" s="80" t="s">
        <v>1044</v>
      </c>
      <c r="H707" s="80" t="s">
        <v>16</v>
      </c>
      <c r="I707" s="80" t="s">
        <v>412</v>
      </c>
      <c r="J707" s="80" t="s">
        <v>409</v>
      </c>
      <c r="K707" s="200" t="s">
        <v>1185</v>
      </c>
      <c r="L707" s="185">
        <v>91431</v>
      </c>
      <c r="M707" s="201" t="s">
        <v>416</v>
      </c>
      <c r="N707" s="202" t="s">
        <v>416</v>
      </c>
      <c r="O707" s="201" t="s">
        <v>416</v>
      </c>
      <c r="P707" s="202" t="s">
        <v>416</v>
      </c>
      <c r="Q707" s="201" t="s">
        <v>416</v>
      </c>
      <c r="R707" s="202" t="s">
        <v>416</v>
      </c>
      <c r="S707" s="201" t="s">
        <v>416</v>
      </c>
      <c r="T707" s="202" t="s">
        <v>416</v>
      </c>
      <c r="U707" s="201" t="s">
        <v>416</v>
      </c>
      <c r="V707" s="202" t="s">
        <v>416</v>
      </c>
    </row>
    <row r="708" spans="3:22" hidden="1">
      <c r="C708" s="185">
        <v>9</v>
      </c>
      <c r="E708" s="198">
        <v>24483266</v>
      </c>
      <c r="F708" s="80" t="s">
        <v>1024</v>
      </c>
      <c r="G708" s="80" t="s">
        <v>1044</v>
      </c>
      <c r="H708" s="80" t="s">
        <v>16</v>
      </c>
      <c r="I708" s="80" t="s">
        <v>412</v>
      </c>
      <c r="J708" s="80" t="s">
        <v>409</v>
      </c>
      <c r="K708" s="200" t="s">
        <v>1186</v>
      </c>
      <c r="L708" s="185">
        <v>91334</v>
      </c>
      <c r="M708" s="201">
        <v>0.25490196078431399</v>
      </c>
      <c r="N708" s="202">
        <v>0.292156862745098</v>
      </c>
      <c r="O708" s="201">
        <v>0.37254901960784298</v>
      </c>
      <c r="P708" s="202">
        <v>0.38970588235294101</v>
      </c>
      <c r="Q708" s="201">
        <v>0.46534653465346498</v>
      </c>
      <c r="R708" s="202">
        <v>0.54615384615384599</v>
      </c>
      <c r="S708" s="201"/>
      <c r="T708" s="202"/>
      <c r="U708" s="201"/>
      <c r="V708" s="202"/>
    </row>
    <row r="709" spans="3:22" hidden="1">
      <c r="C709" s="185">
        <v>10</v>
      </c>
      <c r="E709" s="198">
        <v>24483188</v>
      </c>
      <c r="F709" s="80" t="s">
        <v>1024</v>
      </c>
      <c r="G709" s="80" t="s">
        <v>1044</v>
      </c>
      <c r="H709" s="80" t="s">
        <v>16</v>
      </c>
      <c r="I709" s="80" t="s">
        <v>410</v>
      </c>
      <c r="J709" s="80" t="s">
        <v>409</v>
      </c>
      <c r="K709" s="200" t="s">
        <v>1187</v>
      </c>
      <c r="L709" s="185">
        <v>90962</v>
      </c>
      <c r="M709" s="201">
        <v>0.32258064516128998</v>
      </c>
      <c r="N709" s="202">
        <v>0.37096774193548399</v>
      </c>
      <c r="O709" s="201">
        <v>0.41935483870967699</v>
      </c>
      <c r="P709" s="202">
        <v>0.483870967741936</v>
      </c>
      <c r="Q709" s="201">
        <v>0.49180327868852503</v>
      </c>
      <c r="R709" s="202">
        <v>0.70833333333333304</v>
      </c>
      <c r="S709" s="201"/>
      <c r="T709" s="202"/>
      <c r="U709" s="201"/>
      <c r="V709" s="202"/>
    </row>
    <row r="710" spans="3:22" hidden="1">
      <c r="C710" s="185">
        <v>10</v>
      </c>
      <c r="E710" s="198">
        <v>24483751</v>
      </c>
      <c r="F710" s="80" t="s">
        <v>1024</v>
      </c>
      <c r="G710" s="80" t="s">
        <v>1044</v>
      </c>
      <c r="H710" s="80" t="s">
        <v>16</v>
      </c>
      <c r="I710" s="80" t="s">
        <v>412</v>
      </c>
      <c r="J710" s="80" t="s">
        <v>409</v>
      </c>
      <c r="K710" s="200" t="s">
        <v>1188</v>
      </c>
      <c r="L710" s="185">
        <v>91141</v>
      </c>
      <c r="M710" s="201">
        <v>0.34504792332268402</v>
      </c>
      <c r="N710" s="202">
        <v>0.37060702875399398</v>
      </c>
      <c r="O710" s="201">
        <v>0.405750798722045</v>
      </c>
      <c r="P710" s="202">
        <v>0.41853035143770001</v>
      </c>
      <c r="Q710" s="201">
        <v>0.570175438596491</v>
      </c>
      <c r="R710" s="202">
        <v>0.64864864864864902</v>
      </c>
      <c r="S710" s="201"/>
      <c r="T710" s="202"/>
      <c r="U710" s="201"/>
      <c r="V710" s="202"/>
    </row>
    <row r="711" spans="3:22" hidden="1">
      <c r="C711" s="185">
        <v>10</v>
      </c>
      <c r="E711" s="198">
        <v>24483126</v>
      </c>
      <c r="F711" s="80" t="s">
        <v>1024</v>
      </c>
      <c r="G711" s="80" t="s">
        <v>1044</v>
      </c>
      <c r="H711" s="80" t="s">
        <v>16</v>
      </c>
      <c r="I711" s="80" t="s">
        <v>410</v>
      </c>
      <c r="J711" s="80" t="s">
        <v>409</v>
      </c>
      <c r="K711" s="200" t="s">
        <v>1189</v>
      </c>
      <c r="L711" s="185">
        <v>104874</v>
      </c>
      <c r="M711" s="201" t="s">
        <v>416</v>
      </c>
      <c r="N711" s="202" t="s">
        <v>416</v>
      </c>
      <c r="O711" s="201" t="s">
        <v>416</v>
      </c>
      <c r="P711" s="202" t="s">
        <v>416</v>
      </c>
      <c r="Q711" s="201" t="s">
        <v>416</v>
      </c>
      <c r="R711" s="202" t="s">
        <v>416</v>
      </c>
      <c r="S711" s="201" t="s">
        <v>416</v>
      </c>
      <c r="T711" s="202" t="s">
        <v>416</v>
      </c>
      <c r="U711" s="201" t="s">
        <v>416</v>
      </c>
      <c r="V711" s="202" t="s">
        <v>416</v>
      </c>
    </row>
    <row r="712" spans="3:22" hidden="1">
      <c r="C712" s="185">
        <v>10</v>
      </c>
      <c r="E712" s="198">
        <v>24483136</v>
      </c>
      <c r="F712" s="80" t="s">
        <v>1024</v>
      </c>
      <c r="G712" s="80" t="s">
        <v>1044</v>
      </c>
      <c r="H712" s="80" t="s">
        <v>16</v>
      </c>
      <c r="I712" s="80" t="s">
        <v>410</v>
      </c>
      <c r="J712" s="80" t="s">
        <v>409</v>
      </c>
      <c r="K712" s="200" t="s">
        <v>1190</v>
      </c>
      <c r="L712" s="185">
        <v>104887</v>
      </c>
      <c r="M712" s="201" t="s">
        <v>416</v>
      </c>
      <c r="N712" s="202" t="s">
        <v>416</v>
      </c>
      <c r="O712" s="201" t="s">
        <v>416</v>
      </c>
      <c r="P712" s="202" t="s">
        <v>416</v>
      </c>
      <c r="Q712" s="201" t="s">
        <v>416</v>
      </c>
      <c r="R712" s="202" t="s">
        <v>416</v>
      </c>
      <c r="S712" s="201" t="s">
        <v>416</v>
      </c>
      <c r="T712" s="202" t="s">
        <v>416</v>
      </c>
      <c r="U712" s="201" t="s">
        <v>416</v>
      </c>
      <c r="V712" s="202" t="s">
        <v>416</v>
      </c>
    </row>
    <row r="713" spans="3:22" hidden="1">
      <c r="C713" s="185">
        <v>10</v>
      </c>
      <c r="E713" s="198">
        <v>24483158</v>
      </c>
      <c r="F713" s="80" t="s">
        <v>1024</v>
      </c>
      <c r="G713" s="80" t="s">
        <v>1044</v>
      </c>
      <c r="H713" s="80" t="s">
        <v>16</v>
      </c>
      <c r="I713" s="80" t="s">
        <v>410</v>
      </c>
      <c r="J713" s="80" t="s">
        <v>409</v>
      </c>
      <c r="K713" s="200" t="s">
        <v>1191</v>
      </c>
      <c r="L713" s="185">
        <v>106016</v>
      </c>
      <c r="M713" s="201">
        <v>0.35127478753541103</v>
      </c>
      <c r="N713" s="202">
        <v>0.36260623229461802</v>
      </c>
      <c r="O713" s="201">
        <v>0.47509578544061298</v>
      </c>
      <c r="P713" s="202">
        <v>0.476683937823834</v>
      </c>
      <c r="Q713" s="201">
        <v>0.57142857142857095</v>
      </c>
      <c r="R713" s="202">
        <v>0.46666666666666701</v>
      </c>
      <c r="S713" s="201"/>
      <c r="T713" s="202"/>
      <c r="U713" s="201"/>
      <c r="V713" s="202"/>
    </row>
    <row r="714" spans="3:22" hidden="1">
      <c r="C714" s="185">
        <v>10</v>
      </c>
      <c r="E714" s="198">
        <v>24483186</v>
      </c>
      <c r="F714" s="80" t="s">
        <v>1024</v>
      </c>
      <c r="G714" s="80" t="s">
        <v>1044</v>
      </c>
      <c r="H714" s="80" t="s">
        <v>16</v>
      </c>
      <c r="I714" s="80" t="s">
        <v>410</v>
      </c>
      <c r="J714" s="80" t="s">
        <v>409</v>
      </c>
      <c r="K714" s="200" t="s">
        <v>1192</v>
      </c>
      <c r="L714" s="185">
        <v>106952</v>
      </c>
      <c r="M714" s="201">
        <v>9.0909090909090898E-2</v>
      </c>
      <c r="N714" s="202">
        <v>9.0909090909090898E-2</v>
      </c>
      <c r="O714" s="201">
        <v>0.157894736842105</v>
      </c>
      <c r="P714" s="202"/>
      <c r="Q714" s="201"/>
      <c r="R714" s="202"/>
      <c r="S714" s="201"/>
      <c r="T714" s="202"/>
      <c r="U714" s="201"/>
      <c r="V714" s="202"/>
    </row>
    <row r="715" spans="3:22" hidden="1">
      <c r="C715" s="185">
        <v>2</v>
      </c>
      <c r="E715" s="198">
        <v>24493284</v>
      </c>
      <c r="F715" s="80" t="s">
        <v>1024</v>
      </c>
      <c r="G715" s="80" t="s">
        <v>1052</v>
      </c>
      <c r="H715" s="80" t="s">
        <v>16</v>
      </c>
      <c r="I715" s="80" t="s">
        <v>420</v>
      </c>
      <c r="J715" s="80" t="s">
        <v>409</v>
      </c>
      <c r="K715" s="200" t="s">
        <v>1193</v>
      </c>
      <c r="L715" s="185">
        <v>90887</v>
      </c>
      <c r="M715" s="201" t="s">
        <v>416</v>
      </c>
      <c r="N715" s="202" t="s">
        <v>416</v>
      </c>
      <c r="O715" s="201" t="s">
        <v>416</v>
      </c>
      <c r="P715" s="202" t="s">
        <v>416</v>
      </c>
      <c r="Q715" s="201" t="s">
        <v>416</v>
      </c>
      <c r="R715" s="202" t="s">
        <v>416</v>
      </c>
      <c r="S715" s="201" t="s">
        <v>416</v>
      </c>
      <c r="T715" s="202" t="s">
        <v>416</v>
      </c>
      <c r="U715" s="201" t="s">
        <v>416</v>
      </c>
      <c r="V715" s="202" t="s">
        <v>416</v>
      </c>
    </row>
    <row r="716" spans="3:22" hidden="1">
      <c r="C716" s="185">
        <v>10</v>
      </c>
      <c r="E716" s="198">
        <v>24493234</v>
      </c>
      <c r="F716" s="80" t="s">
        <v>1024</v>
      </c>
      <c r="G716" s="80" t="s">
        <v>1052</v>
      </c>
      <c r="H716" s="80" t="s">
        <v>16</v>
      </c>
      <c r="I716" s="80" t="s">
        <v>412</v>
      </c>
      <c r="J716" s="80" t="s">
        <v>409</v>
      </c>
      <c r="K716" s="200" t="s">
        <v>1194</v>
      </c>
      <c r="L716" s="185">
        <v>90921</v>
      </c>
      <c r="M716" s="201">
        <v>0.33924611973392499</v>
      </c>
      <c r="N716" s="202">
        <v>0.37694013303769403</v>
      </c>
      <c r="O716" s="201">
        <v>0.43953488372093003</v>
      </c>
      <c r="P716" s="202">
        <v>0.46511627906976699</v>
      </c>
      <c r="Q716" s="201">
        <v>0.47674418604651198</v>
      </c>
      <c r="R716" s="202">
        <v>0.48843187660668402</v>
      </c>
      <c r="S716" s="201">
        <v>0.52173913043478304</v>
      </c>
      <c r="T716" s="202">
        <v>0.53684210526315801</v>
      </c>
      <c r="U716" s="201">
        <v>0.57399103139013496</v>
      </c>
      <c r="V716" s="202">
        <v>0.60846560846560904</v>
      </c>
    </row>
    <row r="717" spans="3:22" hidden="1">
      <c r="C717" s="185">
        <v>10</v>
      </c>
      <c r="E717" s="198">
        <v>24493188</v>
      </c>
      <c r="F717" s="80" t="s">
        <v>1024</v>
      </c>
      <c r="G717" s="80" t="s">
        <v>1052</v>
      </c>
      <c r="H717" s="80" t="s">
        <v>16</v>
      </c>
      <c r="I717" s="80" t="s">
        <v>410</v>
      </c>
      <c r="J717" s="80" t="s">
        <v>409</v>
      </c>
      <c r="K717" s="200" t="s">
        <v>1195</v>
      </c>
      <c r="L717" s="185">
        <v>90962</v>
      </c>
      <c r="M717" s="201">
        <v>0.36574074074074098</v>
      </c>
      <c r="N717" s="202">
        <v>0.39583333333333298</v>
      </c>
      <c r="O717" s="201">
        <v>0.43981481481481499</v>
      </c>
      <c r="P717" s="202">
        <v>0.47222222222222199</v>
      </c>
      <c r="Q717" s="201">
        <v>0.48842592592592599</v>
      </c>
      <c r="R717" s="202">
        <v>0.51044083526682105</v>
      </c>
      <c r="S717" s="201">
        <v>0.53299492385786795</v>
      </c>
      <c r="T717" s="202">
        <v>0.56300268096514805</v>
      </c>
      <c r="U717" s="201">
        <v>0.56656346749226005</v>
      </c>
      <c r="V717" s="202">
        <v>0.56206896551724095</v>
      </c>
    </row>
    <row r="718" spans="3:22" hidden="1">
      <c r="C718" s="185">
        <v>10</v>
      </c>
      <c r="E718" s="198">
        <v>24493751</v>
      </c>
      <c r="F718" s="80" t="s">
        <v>1024</v>
      </c>
      <c r="G718" s="80" t="s">
        <v>1052</v>
      </c>
      <c r="H718" s="80" t="s">
        <v>16</v>
      </c>
      <c r="I718" s="80" t="s">
        <v>412</v>
      </c>
      <c r="J718" s="80" t="s">
        <v>409</v>
      </c>
      <c r="K718" s="200" t="s">
        <v>1196</v>
      </c>
      <c r="L718" s="185">
        <v>91141</v>
      </c>
      <c r="M718" s="201">
        <v>0.25794032723772897</v>
      </c>
      <c r="N718" s="202">
        <v>0.29547641963426402</v>
      </c>
      <c r="O718" s="201">
        <v>0.32723772858517802</v>
      </c>
      <c r="P718" s="202">
        <v>0.354186717998075</v>
      </c>
      <c r="Q718" s="201">
        <v>0.38255813953488399</v>
      </c>
      <c r="R718" s="202">
        <v>0.40269277845777202</v>
      </c>
      <c r="S718" s="201">
        <v>0.41991924629878902</v>
      </c>
      <c r="T718" s="202">
        <v>0.42592592592592599</v>
      </c>
      <c r="U718" s="201">
        <v>0.43698854337152199</v>
      </c>
      <c r="V718" s="202">
        <v>0.46065259117082502</v>
      </c>
    </row>
    <row r="719" spans="3:22" hidden="1">
      <c r="C719" s="185">
        <v>10</v>
      </c>
      <c r="E719" s="198">
        <v>24493214</v>
      </c>
      <c r="F719" s="80" t="s">
        <v>1024</v>
      </c>
      <c r="G719" s="80" t="s">
        <v>1052</v>
      </c>
      <c r="H719" s="80" t="s">
        <v>16</v>
      </c>
      <c r="I719" s="80" t="s">
        <v>412</v>
      </c>
      <c r="J719" s="80" t="s">
        <v>409</v>
      </c>
      <c r="K719" s="200" t="s">
        <v>1051</v>
      </c>
      <c r="L719" s="185">
        <v>107528</v>
      </c>
      <c r="M719" s="201">
        <v>2.8985507246376802E-2</v>
      </c>
      <c r="N719" s="202">
        <v>2.8985507246376802E-2</v>
      </c>
      <c r="O719" s="201"/>
      <c r="P719" s="202"/>
      <c r="Q719" s="201"/>
      <c r="R719" s="202"/>
      <c r="S719" s="201"/>
      <c r="T719" s="202"/>
      <c r="U719" s="201"/>
      <c r="V719" s="202"/>
    </row>
    <row r="720" spans="3:22" hidden="1">
      <c r="C720" s="185">
        <v>10</v>
      </c>
      <c r="E720" s="198">
        <v>24493213</v>
      </c>
      <c r="F720" s="80" t="s">
        <v>1024</v>
      </c>
      <c r="G720" s="80" t="s">
        <v>1052</v>
      </c>
      <c r="H720" s="80" t="s">
        <v>16</v>
      </c>
      <c r="I720" s="80" t="s">
        <v>412</v>
      </c>
      <c r="J720" s="80" t="s">
        <v>409</v>
      </c>
      <c r="K720" s="200" t="s">
        <v>1197</v>
      </c>
      <c r="L720" s="185">
        <v>91236</v>
      </c>
      <c r="M720" s="201">
        <v>0.25148514851485099</v>
      </c>
      <c r="N720" s="202">
        <v>0.28118811881188099</v>
      </c>
      <c r="O720" s="201">
        <v>0.30693069306930698</v>
      </c>
      <c r="P720" s="202">
        <v>0.32376237623762399</v>
      </c>
      <c r="Q720" s="201">
        <v>0.329308452250274</v>
      </c>
      <c r="R720" s="202">
        <v>0.35649202733485202</v>
      </c>
      <c r="S720" s="201">
        <v>0.36861768368617698</v>
      </c>
      <c r="T720" s="202">
        <v>0.38896189224704297</v>
      </c>
      <c r="U720" s="201">
        <v>0.40030211480362499</v>
      </c>
      <c r="V720" s="202">
        <v>0.38282647584973201</v>
      </c>
    </row>
    <row r="721" spans="3:22" hidden="1">
      <c r="C721" s="185">
        <v>10</v>
      </c>
      <c r="E721" s="198">
        <v>24493201</v>
      </c>
      <c r="F721" s="80" t="s">
        <v>1024</v>
      </c>
      <c r="G721" s="80" t="s">
        <v>1052</v>
      </c>
      <c r="H721" s="80" t="s">
        <v>16</v>
      </c>
      <c r="I721" s="80" t="s">
        <v>412</v>
      </c>
      <c r="J721" s="80" t="s">
        <v>409</v>
      </c>
      <c r="K721" s="200" t="s">
        <v>1198</v>
      </c>
      <c r="L721" s="185">
        <v>91237</v>
      </c>
      <c r="M721" s="201">
        <v>0.216266173752311</v>
      </c>
      <c r="N721" s="202">
        <v>0.25046210720887202</v>
      </c>
      <c r="O721" s="201">
        <v>0.30541368743615899</v>
      </c>
      <c r="P721" s="202">
        <v>0.32277834525025501</v>
      </c>
      <c r="Q721" s="201">
        <v>0.34122042341220399</v>
      </c>
      <c r="R721" s="202">
        <v>0.340286831812256</v>
      </c>
      <c r="S721" s="201">
        <v>0.357247437774524</v>
      </c>
      <c r="T721" s="202">
        <v>0.36619718309859201</v>
      </c>
      <c r="U721" s="201">
        <v>0.38779174147217199</v>
      </c>
      <c r="V721" s="202">
        <v>0.405349794238683</v>
      </c>
    </row>
    <row r="722" spans="3:22" hidden="1">
      <c r="C722" s="185">
        <v>9</v>
      </c>
      <c r="E722" s="198">
        <v>24493266</v>
      </c>
      <c r="F722" s="80" t="s">
        <v>1024</v>
      </c>
      <c r="G722" s="80" t="s">
        <v>1052</v>
      </c>
      <c r="H722" s="80" t="s">
        <v>16</v>
      </c>
      <c r="I722" s="80" t="s">
        <v>412</v>
      </c>
      <c r="J722" s="80" t="s">
        <v>409</v>
      </c>
      <c r="K722" s="200" t="s">
        <v>1199</v>
      </c>
      <c r="L722" s="185">
        <v>91334</v>
      </c>
      <c r="M722" s="201">
        <v>0.28692380056444</v>
      </c>
      <c r="N722" s="202">
        <v>0.31796801505173999</v>
      </c>
      <c r="O722" s="201">
        <v>0.36163836163836199</v>
      </c>
      <c r="P722" s="202">
        <v>0.37662337662337703</v>
      </c>
      <c r="Q722" s="201">
        <v>0.39783653846153799</v>
      </c>
      <c r="R722" s="202">
        <v>0.41592920353982299</v>
      </c>
      <c r="S722" s="201">
        <v>0.43977591036414598</v>
      </c>
      <c r="T722" s="202">
        <v>0.46996996996996998</v>
      </c>
      <c r="U722" s="201">
        <v>0.48555956678700402</v>
      </c>
      <c r="V722" s="202">
        <v>0.48739495798319299</v>
      </c>
    </row>
    <row r="723" spans="3:22" hidden="1">
      <c r="C723" s="185">
        <v>10</v>
      </c>
      <c r="E723" s="198">
        <v>24493711</v>
      </c>
      <c r="F723" s="80" t="s">
        <v>1024</v>
      </c>
      <c r="G723" s="80" t="s">
        <v>1052</v>
      </c>
      <c r="H723" s="80" t="s">
        <v>16</v>
      </c>
      <c r="I723" s="80" t="s">
        <v>412</v>
      </c>
      <c r="J723" s="80" t="s">
        <v>409</v>
      </c>
      <c r="K723" s="200" t="s">
        <v>1200</v>
      </c>
      <c r="L723" s="185">
        <v>91431</v>
      </c>
      <c r="M723" s="201" t="s">
        <v>416</v>
      </c>
      <c r="N723" s="202" t="s">
        <v>416</v>
      </c>
      <c r="O723" s="201" t="s">
        <v>416</v>
      </c>
      <c r="P723" s="202" t="s">
        <v>416</v>
      </c>
      <c r="Q723" s="201" t="s">
        <v>416</v>
      </c>
      <c r="R723" s="202" t="s">
        <v>416</v>
      </c>
      <c r="S723" s="201" t="s">
        <v>416</v>
      </c>
      <c r="T723" s="202" t="s">
        <v>416</v>
      </c>
      <c r="U723" s="201" t="s">
        <v>416</v>
      </c>
      <c r="V723" s="202" t="s">
        <v>416</v>
      </c>
    </row>
    <row r="724" spans="3:22" hidden="1">
      <c r="C724" s="185">
        <v>2</v>
      </c>
      <c r="E724" s="198">
        <v>24493283</v>
      </c>
      <c r="F724" s="80" t="s">
        <v>1024</v>
      </c>
      <c r="G724" s="80" t="s">
        <v>1052</v>
      </c>
      <c r="H724" s="80" t="s">
        <v>16</v>
      </c>
      <c r="I724" s="80" t="s">
        <v>420</v>
      </c>
      <c r="J724" s="80" t="s">
        <v>409</v>
      </c>
      <c r="K724" s="200" t="s">
        <v>1201</v>
      </c>
      <c r="L724" s="185">
        <v>102942</v>
      </c>
      <c r="M724" s="201" t="s">
        <v>416</v>
      </c>
      <c r="N724" s="202" t="s">
        <v>416</v>
      </c>
      <c r="O724" s="201" t="s">
        <v>416</v>
      </c>
      <c r="P724" s="202" t="s">
        <v>416</v>
      </c>
      <c r="Q724" s="201" t="s">
        <v>416</v>
      </c>
      <c r="R724" s="202" t="s">
        <v>416</v>
      </c>
      <c r="S724" s="201" t="s">
        <v>416</v>
      </c>
      <c r="T724" s="202" t="s">
        <v>416</v>
      </c>
      <c r="U724" s="201" t="s">
        <v>416</v>
      </c>
      <c r="V724" s="202" t="s">
        <v>416</v>
      </c>
    </row>
    <row r="725" spans="3:22" hidden="1">
      <c r="C725" s="185">
        <v>2</v>
      </c>
      <c r="E725" s="198">
        <v>24493286</v>
      </c>
      <c r="F725" s="80" t="s">
        <v>1024</v>
      </c>
      <c r="G725" s="80" t="s">
        <v>1052</v>
      </c>
      <c r="H725" s="80" t="s">
        <v>16</v>
      </c>
      <c r="I725" s="80" t="s">
        <v>420</v>
      </c>
      <c r="J725" s="80" t="s">
        <v>409</v>
      </c>
      <c r="K725" s="200" t="s">
        <v>1202</v>
      </c>
      <c r="L725" s="185">
        <v>103152</v>
      </c>
      <c r="M725" s="201" t="s">
        <v>416</v>
      </c>
      <c r="N725" s="202" t="s">
        <v>416</v>
      </c>
      <c r="O725" s="201" t="s">
        <v>416</v>
      </c>
      <c r="P725" s="202" t="s">
        <v>416</v>
      </c>
      <c r="Q725" s="201" t="s">
        <v>416</v>
      </c>
      <c r="R725" s="202" t="s">
        <v>416</v>
      </c>
      <c r="S725" s="201" t="s">
        <v>416</v>
      </c>
      <c r="T725" s="202" t="s">
        <v>416</v>
      </c>
      <c r="U725" s="201" t="s">
        <v>416</v>
      </c>
      <c r="V725" s="202" t="s">
        <v>416</v>
      </c>
    </row>
    <row r="726" spans="3:22" hidden="1">
      <c r="C726" s="185">
        <v>10</v>
      </c>
      <c r="E726" s="198">
        <v>24493158</v>
      </c>
      <c r="F726" s="80" t="s">
        <v>1024</v>
      </c>
      <c r="G726" s="80" t="s">
        <v>1052</v>
      </c>
      <c r="H726" s="80" t="s">
        <v>16</v>
      </c>
      <c r="I726" s="80" t="s">
        <v>410</v>
      </c>
      <c r="J726" s="80" t="s">
        <v>409</v>
      </c>
      <c r="K726" s="200" t="s">
        <v>1203</v>
      </c>
      <c r="L726" s="185">
        <v>106016</v>
      </c>
      <c r="M726" s="201">
        <v>0.27363184079601999</v>
      </c>
      <c r="N726" s="202">
        <v>0.27860696517412897</v>
      </c>
      <c r="O726" s="201">
        <v>0.34814814814814798</v>
      </c>
      <c r="P726" s="202">
        <v>0.37614678899082599</v>
      </c>
      <c r="Q726" s="201">
        <v>0.32142857142857101</v>
      </c>
      <c r="R726" s="202"/>
      <c r="S726" s="201"/>
      <c r="T726" s="202"/>
      <c r="U726" s="201"/>
      <c r="V726" s="202"/>
    </row>
    <row r="727" spans="3:22" hidden="1">
      <c r="C727" s="185">
        <v>10</v>
      </c>
      <c r="E727" s="198">
        <v>24493186</v>
      </c>
      <c r="F727" s="80" t="s">
        <v>1024</v>
      </c>
      <c r="G727" s="80" t="s">
        <v>1052</v>
      </c>
      <c r="H727" s="80" t="s">
        <v>16</v>
      </c>
      <c r="I727" s="80" t="s">
        <v>410</v>
      </c>
      <c r="J727" s="80" t="s">
        <v>409</v>
      </c>
      <c r="K727" s="200" t="s">
        <v>1204</v>
      </c>
      <c r="L727" s="185">
        <v>106952</v>
      </c>
      <c r="M727" s="201">
        <v>0.11363636363636399</v>
      </c>
      <c r="N727" s="202">
        <v>0.11363636363636399</v>
      </c>
      <c r="O727" s="201"/>
      <c r="P727" s="202"/>
      <c r="Q727" s="201"/>
      <c r="R727" s="202"/>
      <c r="S727" s="201"/>
      <c r="T727" s="202"/>
      <c r="U727" s="201"/>
      <c r="V727" s="202"/>
    </row>
    <row r="728" spans="3:22" hidden="1">
      <c r="C728" s="185">
        <v>10</v>
      </c>
      <c r="E728" s="198">
        <v>24433201</v>
      </c>
      <c r="F728" s="80" t="s">
        <v>1024</v>
      </c>
      <c r="G728" s="80" t="s">
        <v>1069</v>
      </c>
      <c r="H728" s="80" t="s">
        <v>16</v>
      </c>
      <c r="I728" s="80" t="s">
        <v>412</v>
      </c>
      <c r="J728" s="80" t="s">
        <v>409</v>
      </c>
      <c r="K728" s="200" t="s">
        <v>1205</v>
      </c>
      <c r="L728" s="185">
        <v>91237</v>
      </c>
      <c r="M728" s="201" t="s">
        <v>416</v>
      </c>
      <c r="N728" s="202" t="s">
        <v>416</v>
      </c>
      <c r="O728" s="201" t="s">
        <v>416</v>
      </c>
      <c r="P728" s="202" t="s">
        <v>416</v>
      </c>
      <c r="Q728" s="201" t="s">
        <v>416</v>
      </c>
      <c r="R728" s="202" t="s">
        <v>416</v>
      </c>
      <c r="S728" s="201" t="s">
        <v>416</v>
      </c>
      <c r="T728" s="202" t="s">
        <v>416</v>
      </c>
      <c r="U728" s="201" t="s">
        <v>416</v>
      </c>
      <c r="V728" s="202" t="s">
        <v>416</v>
      </c>
    </row>
    <row r="729" spans="3:22" hidden="1">
      <c r="C729" s="185">
        <v>9</v>
      </c>
      <c r="E729" s="198">
        <v>24433266</v>
      </c>
      <c r="F729" s="80" t="s">
        <v>1024</v>
      </c>
      <c r="G729" s="80" t="s">
        <v>1069</v>
      </c>
      <c r="H729" s="80" t="s">
        <v>16</v>
      </c>
      <c r="I729" s="80" t="s">
        <v>412</v>
      </c>
      <c r="J729" s="80" t="s">
        <v>409</v>
      </c>
      <c r="K729" s="200" t="s">
        <v>1206</v>
      </c>
      <c r="L729" s="185">
        <v>91334</v>
      </c>
      <c r="M729" s="201" t="s">
        <v>416</v>
      </c>
      <c r="N729" s="202" t="s">
        <v>416</v>
      </c>
      <c r="O729" s="201" t="s">
        <v>416</v>
      </c>
      <c r="P729" s="202" t="s">
        <v>416</v>
      </c>
      <c r="Q729" s="201" t="s">
        <v>416</v>
      </c>
      <c r="R729" s="202" t="s">
        <v>416</v>
      </c>
      <c r="S729" s="201" t="s">
        <v>416</v>
      </c>
      <c r="T729" s="202" t="s">
        <v>416</v>
      </c>
      <c r="U729" s="201" t="s">
        <v>416</v>
      </c>
      <c r="V729" s="202" t="s">
        <v>416</v>
      </c>
    </row>
    <row r="730" spans="3:22" hidden="1">
      <c r="C730" s="185">
        <v>10</v>
      </c>
      <c r="E730" s="198">
        <v>24433234</v>
      </c>
      <c r="F730" s="80" t="s">
        <v>1024</v>
      </c>
      <c r="G730" s="80" t="s">
        <v>1069</v>
      </c>
      <c r="H730" s="80" t="s">
        <v>16</v>
      </c>
      <c r="I730" s="80" t="s">
        <v>412</v>
      </c>
      <c r="J730" s="80" t="s">
        <v>409</v>
      </c>
      <c r="K730" s="200" t="s">
        <v>1207</v>
      </c>
      <c r="L730" s="185">
        <v>90921</v>
      </c>
      <c r="M730" s="201" t="s">
        <v>416</v>
      </c>
      <c r="N730" s="202" t="s">
        <v>416</v>
      </c>
      <c r="O730" s="201" t="s">
        <v>416</v>
      </c>
      <c r="P730" s="202" t="s">
        <v>416</v>
      </c>
      <c r="Q730" s="201" t="s">
        <v>416</v>
      </c>
      <c r="R730" s="202" t="s">
        <v>416</v>
      </c>
      <c r="S730" s="201" t="s">
        <v>416</v>
      </c>
      <c r="T730" s="202" t="s">
        <v>416</v>
      </c>
      <c r="U730" s="201" t="s">
        <v>416</v>
      </c>
      <c r="V730" s="202" t="s">
        <v>416</v>
      </c>
    </row>
    <row r="731" spans="3:22" hidden="1">
      <c r="C731" s="185">
        <v>2</v>
      </c>
      <c r="E731" s="198">
        <v>27783283</v>
      </c>
      <c r="F731" s="80" t="s">
        <v>855</v>
      </c>
      <c r="G731" s="80" t="s">
        <v>883</v>
      </c>
      <c r="H731" s="80" t="s">
        <v>16</v>
      </c>
      <c r="I731" s="80" t="s">
        <v>420</v>
      </c>
      <c r="J731" s="80" t="s">
        <v>409</v>
      </c>
      <c r="K731" s="200" t="s">
        <v>885</v>
      </c>
      <c r="L731" s="185">
        <v>102942</v>
      </c>
      <c r="M731" s="201" t="s">
        <v>416</v>
      </c>
      <c r="N731" s="202" t="s">
        <v>416</v>
      </c>
      <c r="O731" s="201" t="s">
        <v>416</v>
      </c>
      <c r="P731" s="202" t="s">
        <v>416</v>
      </c>
      <c r="Q731" s="201" t="s">
        <v>416</v>
      </c>
      <c r="R731" s="202" t="s">
        <v>416</v>
      </c>
      <c r="S731" s="201" t="s">
        <v>416</v>
      </c>
      <c r="T731" s="202" t="s">
        <v>416</v>
      </c>
      <c r="U731" s="201" t="s">
        <v>416</v>
      </c>
      <c r="V731" s="202" t="s">
        <v>416</v>
      </c>
    </row>
    <row r="732" spans="3:22" hidden="1">
      <c r="C732" s="185">
        <v>2</v>
      </c>
      <c r="E732" s="198">
        <v>27813283</v>
      </c>
      <c r="F732" s="80" t="s">
        <v>855</v>
      </c>
      <c r="G732" s="80" t="s">
        <v>899</v>
      </c>
      <c r="H732" s="80" t="s">
        <v>16</v>
      </c>
      <c r="I732" s="80" t="s">
        <v>420</v>
      </c>
      <c r="J732" s="80" t="s">
        <v>409</v>
      </c>
      <c r="K732" s="200" t="s">
        <v>900</v>
      </c>
      <c r="L732" s="185">
        <v>102942</v>
      </c>
      <c r="M732" s="201" t="s">
        <v>416</v>
      </c>
      <c r="N732" s="202" t="s">
        <v>416</v>
      </c>
      <c r="O732" s="201" t="s">
        <v>416</v>
      </c>
      <c r="P732" s="202" t="s">
        <v>416</v>
      </c>
      <c r="Q732" s="201" t="s">
        <v>416</v>
      </c>
      <c r="R732" s="202" t="s">
        <v>416</v>
      </c>
      <c r="S732" s="201" t="s">
        <v>416</v>
      </c>
      <c r="T732" s="202" t="s">
        <v>416</v>
      </c>
      <c r="U732" s="201" t="s">
        <v>416</v>
      </c>
      <c r="V732" s="202" t="s">
        <v>416</v>
      </c>
    </row>
    <row r="733" spans="3:22" hidden="1">
      <c r="C733" s="185">
        <v>10</v>
      </c>
      <c r="E733" s="198">
        <v>27103214</v>
      </c>
      <c r="F733" s="80" t="s">
        <v>910</v>
      </c>
      <c r="G733" s="80" t="s">
        <v>11</v>
      </c>
      <c r="H733" s="80" t="s">
        <v>16</v>
      </c>
      <c r="I733" s="80" t="s">
        <v>412</v>
      </c>
      <c r="J733" s="80" t="s">
        <v>409</v>
      </c>
      <c r="K733" s="200" t="s">
        <v>1208</v>
      </c>
      <c r="L733" s="185">
        <v>107528</v>
      </c>
      <c r="M733" s="201" t="s">
        <v>416</v>
      </c>
      <c r="N733" s="202" t="s">
        <v>416</v>
      </c>
      <c r="O733" s="201" t="s">
        <v>416</v>
      </c>
      <c r="P733" s="202" t="s">
        <v>416</v>
      </c>
      <c r="Q733" s="201" t="s">
        <v>416</v>
      </c>
      <c r="R733" s="202" t="s">
        <v>416</v>
      </c>
      <c r="S733" s="201" t="s">
        <v>416</v>
      </c>
      <c r="T733" s="202" t="s">
        <v>416</v>
      </c>
      <c r="U733" s="201" t="s">
        <v>416</v>
      </c>
      <c r="V733" s="202" t="s">
        <v>416</v>
      </c>
    </row>
    <row r="734" spans="3:22" hidden="1">
      <c r="C734" s="185">
        <v>10</v>
      </c>
      <c r="E734" s="198">
        <v>27153214</v>
      </c>
      <c r="F734" s="80" t="s">
        <v>910</v>
      </c>
      <c r="G734" s="80" t="s">
        <v>959</v>
      </c>
      <c r="H734" s="80" t="s">
        <v>16</v>
      </c>
      <c r="I734" s="80" t="s">
        <v>412</v>
      </c>
      <c r="J734" s="80" t="s">
        <v>409</v>
      </c>
      <c r="K734" s="200" t="s">
        <v>1209</v>
      </c>
      <c r="L734" s="185">
        <v>107528</v>
      </c>
      <c r="M734" s="201" t="s">
        <v>416</v>
      </c>
      <c r="N734" s="202" t="s">
        <v>416</v>
      </c>
      <c r="O734" s="201" t="s">
        <v>416</v>
      </c>
      <c r="P734" s="202" t="s">
        <v>416</v>
      </c>
      <c r="Q734" s="201" t="s">
        <v>416</v>
      </c>
      <c r="R734" s="202" t="s">
        <v>416</v>
      </c>
      <c r="S734" s="201" t="s">
        <v>416</v>
      </c>
      <c r="T734" s="202" t="s">
        <v>416</v>
      </c>
      <c r="U734" s="201" t="s">
        <v>416</v>
      </c>
      <c r="V734" s="202" t="s">
        <v>416</v>
      </c>
    </row>
    <row r="735" spans="3:22" hidden="1">
      <c r="C735" s="185">
        <v>10</v>
      </c>
      <c r="E735" s="198">
        <v>28153214</v>
      </c>
      <c r="F735" s="80" t="s">
        <v>910</v>
      </c>
      <c r="G735" s="80" t="s">
        <v>968</v>
      </c>
      <c r="H735" s="80" t="s">
        <v>16</v>
      </c>
      <c r="I735" s="80" t="s">
        <v>412</v>
      </c>
      <c r="J735" s="80" t="s">
        <v>409</v>
      </c>
      <c r="K735" s="200" t="s">
        <v>1210</v>
      </c>
      <c r="L735" s="185">
        <v>107528</v>
      </c>
      <c r="M735" s="201" t="s">
        <v>416</v>
      </c>
      <c r="N735" s="202" t="s">
        <v>416</v>
      </c>
      <c r="O735" s="201" t="s">
        <v>416</v>
      </c>
      <c r="P735" s="202" t="s">
        <v>416</v>
      </c>
      <c r="Q735" s="201" t="s">
        <v>416</v>
      </c>
      <c r="R735" s="202" t="s">
        <v>416</v>
      </c>
      <c r="S735" s="201" t="s">
        <v>416</v>
      </c>
      <c r="T735" s="202" t="s">
        <v>416</v>
      </c>
      <c r="U735" s="201" t="s">
        <v>416</v>
      </c>
      <c r="V735" s="202" t="s">
        <v>416</v>
      </c>
    </row>
    <row r="736" spans="3:22" hidden="1">
      <c r="C736" s="185">
        <v>10</v>
      </c>
      <c r="E736" s="198">
        <v>27103126</v>
      </c>
      <c r="F736" s="80" t="s">
        <v>910</v>
      </c>
      <c r="G736" s="80" t="s">
        <v>11</v>
      </c>
      <c r="H736" s="80" t="s">
        <v>16</v>
      </c>
      <c r="I736" s="80" t="s">
        <v>410</v>
      </c>
      <c r="J736" s="80" t="s">
        <v>409</v>
      </c>
      <c r="K736" s="200" t="s">
        <v>921</v>
      </c>
      <c r="L736" s="185">
        <v>104874</v>
      </c>
      <c r="M736" s="201" t="s">
        <v>416</v>
      </c>
      <c r="N736" s="202" t="s">
        <v>416</v>
      </c>
      <c r="O736" s="201" t="s">
        <v>416</v>
      </c>
      <c r="P736" s="202" t="s">
        <v>416</v>
      </c>
      <c r="Q736" s="201" t="s">
        <v>416</v>
      </c>
      <c r="R736" s="202" t="s">
        <v>416</v>
      </c>
      <c r="S736" s="201" t="s">
        <v>416</v>
      </c>
      <c r="T736" s="202" t="s">
        <v>416</v>
      </c>
      <c r="U736" s="201" t="s">
        <v>416</v>
      </c>
      <c r="V736" s="202" t="s">
        <v>416</v>
      </c>
    </row>
    <row r="737" spans="3:22" hidden="1">
      <c r="C737" s="185">
        <v>10</v>
      </c>
      <c r="E737" s="198">
        <v>27103201</v>
      </c>
      <c r="F737" s="80" t="s">
        <v>910</v>
      </c>
      <c r="G737" s="80" t="s">
        <v>11</v>
      </c>
      <c r="H737" s="80" t="s">
        <v>16</v>
      </c>
      <c r="I737" s="80" t="s">
        <v>412</v>
      </c>
      <c r="J737" s="80" t="s">
        <v>409</v>
      </c>
      <c r="K737" s="200" t="s">
        <v>929</v>
      </c>
      <c r="L737" s="185">
        <v>91237</v>
      </c>
      <c r="M737" s="201" t="s">
        <v>416</v>
      </c>
      <c r="N737" s="202" t="s">
        <v>416</v>
      </c>
      <c r="O737" s="201" t="s">
        <v>416</v>
      </c>
      <c r="P737" s="202" t="s">
        <v>416</v>
      </c>
      <c r="Q737" s="201" t="s">
        <v>416</v>
      </c>
      <c r="R737" s="202" t="s">
        <v>416</v>
      </c>
      <c r="S737" s="201" t="s">
        <v>416</v>
      </c>
      <c r="T737" s="202" t="s">
        <v>416</v>
      </c>
      <c r="U737" s="201" t="s">
        <v>416</v>
      </c>
      <c r="V737" s="202" t="s">
        <v>416</v>
      </c>
    </row>
    <row r="738" spans="3:22" hidden="1">
      <c r="C738" s="185">
        <v>10</v>
      </c>
      <c r="E738" s="198">
        <v>24203214</v>
      </c>
      <c r="F738" s="80" t="s">
        <v>522</v>
      </c>
      <c r="G738" s="80" t="s">
        <v>530</v>
      </c>
      <c r="H738" s="80" t="s">
        <v>16</v>
      </c>
      <c r="I738" s="80" t="s">
        <v>412</v>
      </c>
      <c r="J738" s="80" t="s">
        <v>409</v>
      </c>
      <c r="K738" s="200" t="s">
        <v>1211</v>
      </c>
      <c r="L738" s="185">
        <v>107528</v>
      </c>
      <c r="M738" s="201" t="s">
        <v>416</v>
      </c>
      <c r="N738" s="202" t="s">
        <v>416</v>
      </c>
      <c r="O738" s="201" t="s">
        <v>416</v>
      </c>
      <c r="P738" s="202" t="s">
        <v>416</v>
      </c>
      <c r="Q738" s="201" t="s">
        <v>416</v>
      </c>
      <c r="R738" s="202" t="s">
        <v>416</v>
      </c>
      <c r="S738" s="201" t="s">
        <v>416</v>
      </c>
      <c r="T738" s="202" t="s">
        <v>416</v>
      </c>
      <c r="U738" s="201" t="s">
        <v>416</v>
      </c>
      <c r="V738" s="202" t="s">
        <v>416</v>
      </c>
    </row>
    <row r="739" spans="3:22" hidden="1">
      <c r="C739" s="185">
        <v>10</v>
      </c>
      <c r="E739" s="198">
        <v>24203234</v>
      </c>
      <c r="F739" s="80" t="s">
        <v>522</v>
      </c>
      <c r="G739" s="80" t="s">
        <v>530</v>
      </c>
      <c r="H739" s="80" t="s">
        <v>16</v>
      </c>
      <c r="I739" s="80" t="s">
        <v>412</v>
      </c>
      <c r="J739" s="80" t="s">
        <v>409</v>
      </c>
      <c r="K739" s="200" t="s">
        <v>546</v>
      </c>
      <c r="L739" s="185">
        <v>90921</v>
      </c>
      <c r="M739" s="201" t="s">
        <v>416</v>
      </c>
      <c r="N739" s="202" t="s">
        <v>416</v>
      </c>
      <c r="O739" s="201" t="s">
        <v>416</v>
      </c>
      <c r="P739" s="202" t="s">
        <v>416</v>
      </c>
      <c r="Q739" s="201" t="s">
        <v>416</v>
      </c>
      <c r="R739" s="202" t="s">
        <v>416</v>
      </c>
      <c r="S739" s="201" t="s">
        <v>416</v>
      </c>
      <c r="T739" s="202" t="s">
        <v>416</v>
      </c>
      <c r="U739" s="201" t="s">
        <v>416</v>
      </c>
      <c r="V739" s="202" t="s">
        <v>416</v>
      </c>
    </row>
    <row r="740" spans="3:22" hidden="1">
      <c r="C740" s="185">
        <v>10</v>
      </c>
      <c r="E740" s="198">
        <v>24223214</v>
      </c>
      <c r="F740" s="80" t="s">
        <v>522</v>
      </c>
      <c r="G740" s="80" t="s">
        <v>1212</v>
      </c>
      <c r="H740" s="80" t="s">
        <v>16</v>
      </c>
      <c r="I740" s="80" t="s">
        <v>412</v>
      </c>
      <c r="J740" s="80" t="s">
        <v>409</v>
      </c>
      <c r="K740" s="200" t="s">
        <v>1213</v>
      </c>
      <c r="L740" s="185">
        <v>107528</v>
      </c>
      <c r="M740" s="201" t="s">
        <v>416</v>
      </c>
      <c r="N740" s="202" t="s">
        <v>416</v>
      </c>
      <c r="O740" s="201" t="s">
        <v>416</v>
      </c>
      <c r="P740" s="202" t="s">
        <v>416</v>
      </c>
      <c r="Q740" s="201" t="s">
        <v>416</v>
      </c>
      <c r="R740" s="202" t="s">
        <v>416</v>
      </c>
      <c r="S740" s="201" t="s">
        <v>416</v>
      </c>
      <c r="T740" s="202" t="s">
        <v>416</v>
      </c>
      <c r="U740" s="201" t="s">
        <v>416</v>
      </c>
      <c r="V740" s="202" t="s">
        <v>416</v>
      </c>
    </row>
    <row r="741" spans="3:22" hidden="1">
      <c r="C741" s="185">
        <v>10</v>
      </c>
      <c r="E741" s="198">
        <v>24273214</v>
      </c>
      <c r="F741" s="80" t="s">
        <v>522</v>
      </c>
      <c r="G741" s="80" t="s">
        <v>1214</v>
      </c>
      <c r="H741" s="80" t="s">
        <v>16</v>
      </c>
      <c r="I741" s="80" t="s">
        <v>412</v>
      </c>
      <c r="J741" s="80" t="s">
        <v>409</v>
      </c>
      <c r="K741" s="200" t="s">
        <v>1215</v>
      </c>
      <c r="L741" s="185">
        <v>107528</v>
      </c>
      <c r="M741" s="201" t="s">
        <v>416</v>
      </c>
      <c r="N741" s="202" t="s">
        <v>416</v>
      </c>
      <c r="O741" s="201" t="s">
        <v>416</v>
      </c>
      <c r="P741" s="202" t="s">
        <v>416</v>
      </c>
      <c r="Q741" s="201" t="s">
        <v>416</v>
      </c>
      <c r="R741" s="202" t="s">
        <v>416</v>
      </c>
      <c r="S741" s="201" t="s">
        <v>416</v>
      </c>
      <c r="T741" s="202" t="s">
        <v>416</v>
      </c>
      <c r="U741" s="201" t="s">
        <v>416</v>
      </c>
      <c r="V741" s="202" t="s">
        <v>416</v>
      </c>
    </row>
    <row r="742" spans="3:22" hidden="1">
      <c r="C742" s="185">
        <v>10</v>
      </c>
      <c r="E742" s="198">
        <v>24283234</v>
      </c>
      <c r="F742" s="80" t="s">
        <v>522</v>
      </c>
      <c r="G742" s="80" t="s">
        <v>564</v>
      </c>
      <c r="H742" s="80" t="s">
        <v>16</v>
      </c>
      <c r="I742" s="80" t="s">
        <v>412</v>
      </c>
      <c r="J742" s="80" t="s">
        <v>409</v>
      </c>
      <c r="K742" s="200" t="s">
        <v>567</v>
      </c>
      <c r="L742" s="185">
        <v>90921</v>
      </c>
      <c r="M742" s="201" t="s">
        <v>416</v>
      </c>
      <c r="N742" s="202" t="s">
        <v>416</v>
      </c>
      <c r="O742" s="201" t="s">
        <v>416</v>
      </c>
      <c r="P742" s="202" t="s">
        <v>416</v>
      </c>
      <c r="Q742" s="201" t="s">
        <v>416</v>
      </c>
      <c r="R742" s="202" t="s">
        <v>416</v>
      </c>
      <c r="S742" s="201" t="s">
        <v>416</v>
      </c>
      <c r="T742" s="202" t="s">
        <v>416</v>
      </c>
      <c r="U742" s="201" t="s">
        <v>416</v>
      </c>
      <c r="V742" s="202" t="s">
        <v>416</v>
      </c>
    </row>
    <row r="743" spans="3:22" hidden="1">
      <c r="C743" s="185">
        <v>10</v>
      </c>
      <c r="E743" s="198">
        <v>24813214</v>
      </c>
      <c r="F743" s="80" t="s">
        <v>522</v>
      </c>
      <c r="G743" s="80" t="s">
        <v>583</v>
      </c>
      <c r="H743" s="80" t="s">
        <v>16</v>
      </c>
      <c r="I743" s="80" t="s">
        <v>412</v>
      </c>
      <c r="J743" s="80" t="s">
        <v>409</v>
      </c>
      <c r="K743" s="200" t="s">
        <v>1216</v>
      </c>
      <c r="L743" s="185">
        <v>107528</v>
      </c>
      <c r="M743" s="201" t="s">
        <v>416</v>
      </c>
      <c r="N743" s="202" t="s">
        <v>416</v>
      </c>
      <c r="O743" s="201" t="s">
        <v>416</v>
      </c>
      <c r="P743" s="202" t="s">
        <v>416</v>
      </c>
      <c r="Q743" s="201" t="s">
        <v>416</v>
      </c>
      <c r="R743" s="202" t="s">
        <v>416</v>
      </c>
      <c r="S743" s="201" t="s">
        <v>416</v>
      </c>
      <c r="T743" s="202" t="s">
        <v>416</v>
      </c>
      <c r="U743" s="201" t="s">
        <v>416</v>
      </c>
      <c r="V743" s="202" t="s">
        <v>416</v>
      </c>
    </row>
    <row r="744" spans="3:22" hidden="1">
      <c r="C744" s="185">
        <v>10</v>
      </c>
      <c r="E744" s="198">
        <v>24813234</v>
      </c>
      <c r="F744" s="80" t="s">
        <v>522</v>
      </c>
      <c r="G744" s="80" t="s">
        <v>583</v>
      </c>
      <c r="H744" s="80" t="s">
        <v>16</v>
      </c>
      <c r="I744" s="80" t="s">
        <v>412</v>
      </c>
      <c r="J744" s="80" t="s">
        <v>409</v>
      </c>
      <c r="K744" s="200" t="s">
        <v>593</v>
      </c>
      <c r="L744" s="185">
        <v>90921</v>
      </c>
      <c r="M744" s="201" t="s">
        <v>416</v>
      </c>
      <c r="N744" s="202" t="s">
        <v>416</v>
      </c>
      <c r="O744" s="201" t="s">
        <v>416</v>
      </c>
      <c r="P744" s="202" t="s">
        <v>416</v>
      </c>
      <c r="Q744" s="201" t="s">
        <v>416</v>
      </c>
      <c r="R744" s="202" t="s">
        <v>416</v>
      </c>
      <c r="S744" s="201" t="s">
        <v>416</v>
      </c>
      <c r="T744" s="202" t="s">
        <v>416</v>
      </c>
      <c r="U744" s="201" t="s">
        <v>416</v>
      </c>
      <c r="V744" s="202" t="s">
        <v>416</v>
      </c>
    </row>
    <row r="745" spans="3:22" hidden="1">
      <c r="C745" s="185">
        <v>10</v>
      </c>
      <c r="E745" s="198">
        <v>24943234</v>
      </c>
      <c r="F745" s="80" t="s">
        <v>522</v>
      </c>
      <c r="G745" s="80" t="s">
        <v>607</v>
      </c>
      <c r="H745" s="80" t="s">
        <v>16</v>
      </c>
      <c r="I745" s="80" t="s">
        <v>412</v>
      </c>
      <c r="J745" s="80" t="s">
        <v>409</v>
      </c>
      <c r="K745" s="200" t="s">
        <v>608</v>
      </c>
      <c r="L745" s="185">
        <v>90921</v>
      </c>
      <c r="M745" s="201" t="s">
        <v>416</v>
      </c>
      <c r="N745" s="202" t="s">
        <v>416</v>
      </c>
      <c r="O745" s="201" t="s">
        <v>416</v>
      </c>
      <c r="P745" s="202" t="s">
        <v>416</v>
      </c>
      <c r="Q745" s="201" t="s">
        <v>416</v>
      </c>
      <c r="R745" s="202" t="s">
        <v>416</v>
      </c>
      <c r="S745" s="201" t="s">
        <v>416</v>
      </c>
      <c r="T745" s="202" t="s">
        <v>416</v>
      </c>
      <c r="U745" s="201" t="s">
        <v>416</v>
      </c>
      <c r="V745" s="202" t="s">
        <v>416</v>
      </c>
    </row>
    <row r="746" spans="3:22" hidden="1">
      <c r="C746" s="185">
        <v>2</v>
      </c>
      <c r="E746" s="198">
        <v>24103284</v>
      </c>
      <c r="F746" s="80" t="s">
        <v>522</v>
      </c>
      <c r="G746" s="80" t="s">
        <v>619</v>
      </c>
      <c r="H746" s="80" t="s">
        <v>16</v>
      </c>
      <c r="I746" s="80" t="s">
        <v>420</v>
      </c>
      <c r="J746" s="80" t="s">
        <v>409</v>
      </c>
      <c r="K746" s="200" t="s">
        <v>635</v>
      </c>
      <c r="L746" s="185">
        <v>90887</v>
      </c>
      <c r="M746" s="201" t="s">
        <v>416</v>
      </c>
      <c r="N746" s="202" t="s">
        <v>416</v>
      </c>
      <c r="O746" s="201" t="s">
        <v>416</v>
      </c>
      <c r="P746" s="202" t="s">
        <v>416</v>
      </c>
      <c r="Q746" s="201" t="s">
        <v>416</v>
      </c>
      <c r="R746" s="202" t="s">
        <v>416</v>
      </c>
      <c r="S746" s="201" t="s">
        <v>416</v>
      </c>
      <c r="T746" s="202" t="s">
        <v>416</v>
      </c>
      <c r="U746" s="201" t="s">
        <v>416</v>
      </c>
      <c r="V746" s="202" t="s">
        <v>416</v>
      </c>
    </row>
    <row r="747" spans="3:22" hidden="1">
      <c r="C747" s="185">
        <v>10</v>
      </c>
      <c r="E747" s="198">
        <v>24103214</v>
      </c>
      <c r="F747" s="80" t="s">
        <v>522</v>
      </c>
      <c r="G747" s="80" t="s">
        <v>619</v>
      </c>
      <c r="H747" s="80" t="s">
        <v>16</v>
      </c>
      <c r="I747" s="80" t="s">
        <v>412</v>
      </c>
      <c r="J747" s="80" t="s">
        <v>409</v>
      </c>
      <c r="K747" s="200" t="s">
        <v>1217</v>
      </c>
      <c r="L747" s="185">
        <v>107528</v>
      </c>
      <c r="M747" s="201" t="s">
        <v>416</v>
      </c>
      <c r="N747" s="202" t="s">
        <v>416</v>
      </c>
      <c r="O747" s="201" t="s">
        <v>416</v>
      </c>
      <c r="P747" s="202" t="s">
        <v>416</v>
      </c>
      <c r="Q747" s="201" t="s">
        <v>416</v>
      </c>
      <c r="R747" s="202" t="s">
        <v>416</v>
      </c>
      <c r="S747" s="201" t="s">
        <v>416</v>
      </c>
      <c r="T747" s="202" t="s">
        <v>416</v>
      </c>
      <c r="U747" s="201" t="s">
        <v>416</v>
      </c>
      <c r="V747" s="202" t="s">
        <v>416</v>
      </c>
    </row>
    <row r="748" spans="3:22" hidden="1">
      <c r="C748" s="185">
        <v>10</v>
      </c>
      <c r="E748" s="198">
        <v>24103234</v>
      </c>
      <c r="F748" s="80" t="s">
        <v>522</v>
      </c>
      <c r="G748" s="80" t="s">
        <v>619</v>
      </c>
      <c r="H748" s="80" t="s">
        <v>16</v>
      </c>
      <c r="I748" s="80" t="s">
        <v>412</v>
      </c>
      <c r="J748" s="80" t="s">
        <v>409</v>
      </c>
      <c r="K748" s="200" t="s">
        <v>642</v>
      </c>
      <c r="L748" s="185">
        <v>90921</v>
      </c>
      <c r="M748" s="201" t="s">
        <v>416</v>
      </c>
      <c r="N748" s="202" t="s">
        <v>416</v>
      </c>
      <c r="O748" s="201" t="s">
        <v>416</v>
      </c>
      <c r="P748" s="202" t="s">
        <v>416</v>
      </c>
      <c r="Q748" s="201" t="s">
        <v>416</v>
      </c>
      <c r="R748" s="202" t="s">
        <v>416</v>
      </c>
      <c r="S748" s="201" t="s">
        <v>416</v>
      </c>
      <c r="T748" s="202" t="s">
        <v>416</v>
      </c>
      <c r="U748" s="201" t="s">
        <v>416</v>
      </c>
      <c r="V748" s="202" t="s">
        <v>416</v>
      </c>
    </row>
    <row r="749" spans="3:22" hidden="1">
      <c r="C749" s="185">
        <v>10</v>
      </c>
      <c r="E749" s="198">
        <v>24863214</v>
      </c>
      <c r="F749" s="80" t="s">
        <v>522</v>
      </c>
      <c r="G749" s="80" t="s">
        <v>666</v>
      </c>
      <c r="H749" s="80" t="s">
        <v>16</v>
      </c>
      <c r="I749" s="80" t="s">
        <v>412</v>
      </c>
      <c r="J749" s="80" t="s">
        <v>409</v>
      </c>
      <c r="K749" s="200" t="s">
        <v>1218</v>
      </c>
      <c r="L749" s="185">
        <v>107528</v>
      </c>
      <c r="M749" s="201" t="s">
        <v>416</v>
      </c>
      <c r="N749" s="202" t="s">
        <v>416</v>
      </c>
      <c r="O749" s="201" t="s">
        <v>416</v>
      </c>
      <c r="P749" s="202" t="s">
        <v>416</v>
      </c>
      <c r="Q749" s="201" t="s">
        <v>416</v>
      </c>
      <c r="R749" s="202" t="s">
        <v>416</v>
      </c>
      <c r="S749" s="201" t="s">
        <v>416</v>
      </c>
      <c r="T749" s="202" t="s">
        <v>416</v>
      </c>
      <c r="U749" s="201" t="s">
        <v>416</v>
      </c>
      <c r="V749" s="202" t="s">
        <v>416</v>
      </c>
    </row>
    <row r="750" spans="3:22" hidden="1">
      <c r="C750" s="185">
        <v>10</v>
      </c>
      <c r="E750" s="198">
        <v>24863234</v>
      </c>
      <c r="F750" s="80" t="s">
        <v>522</v>
      </c>
      <c r="G750" s="80" t="s">
        <v>666</v>
      </c>
      <c r="H750" s="80" t="s">
        <v>16</v>
      </c>
      <c r="I750" s="80" t="s">
        <v>412</v>
      </c>
      <c r="J750" s="80" t="s">
        <v>409</v>
      </c>
      <c r="K750" s="200" t="s">
        <v>672</v>
      </c>
      <c r="L750" s="185">
        <v>90921</v>
      </c>
      <c r="M750" s="201" t="s">
        <v>416</v>
      </c>
      <c r="N750" s="202" t="s">
        <v>416</v>
      </c>
      <c r="O750" s="201" t="s">
        <v>416</v>
      </c>
      <c r="P750" s="202" t="s">
        <v>416</v>
      </c>
      <c r="Q750" s="201" t="s">
        <v>416</v>
      </c>
      <c r="R750" s="202" t="s">
        <v>416</v>
      </c>
      <c r="S750" s="201" t="s">
        <v>416</v>
      </c>
      <c r="T750" s="202" t="s">
        <v>416</v>
      </c>
      <c r="U750" s="201" t="s">
        <v>416</v>
      </c>
      <c r="V750" s="202" t="s">
        <v>416</v>
      </c>
    </row>
    <row r="751" spans="3:22" hidden="1">
      <c r="C751" s="185">
        <v>10</v>
      </c>
      <c r="E751" s="198">
        <v>24853214</v>
      </c>
      <c r="F751" s="80" t="s">
        <v>522</v>
      </c>
      <c r="G751" s="80" t="s">
        <v>677</v>
      </c>
      <c r="H751" s="80" t="s">
        <v>16</v>
      </c>
      <c r="I751" s="80" t="s">
        <v>412</v>
      </c>
      <c r="J751" s="80" t="s">
        <v>409</v>
      </c>
      <c r="K751" s="200" t="s">
        <v>1219</v>
      </c>
      <c r="L751" s="185">
        <v>107528</v>
      </c>
      <c r="M751" s="201" t="s">
        <v>416</v>
      </c>
      <c r="N751" s="202" t="s">
        <v>416</v>
      </c>
      <c r="O751" s="201" t="s">
        <v>416</v>
      </c>
      <c r="P751" s="202" t="s">
        <v>416</v>
      </c>
      <c r="Q751" s="201" t="s">
        <v>416</v>
      </c>
      <c r="R751" s="202" t="s">
        <v>416</v>
      </c>
      <c r="S751" s="201" t="s">
        <v>416</v>
      </c>
      <c r="T751" s="202" t="s">
        <v>416</v>
      </c>
      <c r="U751" s="201" t="s">
        <v>416</v>
      </c>
      <c r="V751" s="202" t="s">
        <v>416</v>
      </c>
    </row>
    <row r="752" spans="3:22" hidden="1">
      <c r="C752" s="185">
        <v>10</v>
      </c>
      <c r="E752" s="198">
        <v>24853234</v>
      </c>
      <c r="F752" s="80" t="s">
        <v>522</v>
      </c>
      <c r="G752" s="80" t="s">
        <v>677</v>
      </c>
      <c r="H752" s="80" t="s">
        <v>16</v>
      </c>
      <c r="I752" s="80" t="s">
        <v>412</v>
      </c>
      <c r="J752" s="80" t="s">
        <v>409</v>
      </c>
      <c r="K752" s="200" t="s">
        <v>699</v>
      </c>
      <c r="L752" s="185">
        <v>90921</v>
      </c>
      <c r="M752" s="201" t="s">
        <v>416</v>
      </c>
      <c r="N752" s="202" t="s">
        <v>416</v>
      </c>
      <c r="O752" s="201" t="s">
        <v>416</v>
      </c>
      <c r="P752" s="202" t="s">
        <v>416</v>
      </c>
      <c r="Q752" s="201" t="s">
        <v>416</v>
      </c>
      <c r="R752" s="202" t="s">
        <v>416</v>
      </c>
      <c r="S752" s="201" t="s">
        <v>416</v>
      </c>
      <c r="T752" s="202" t="s">
        <v>416</v>
      </c>
      <c r="U752" s="201" t="s">
        <v>416</v>
      </c>
      <c r="V752" s="202" t="s">
        <v>416</v>
      </c>
    </row>
    <row r="753" spans="3:22" hidden="1">
      <c r="C753" s="185">
        <v>10</v>
      </c>
      <c r="E753" s="198">
        <v>24103186</v>
      </c>
      <c r="F753" s="80" t="s">
        <v>522</v>
      </c>
      <c r="G753" s="80" t="s">
        <v>619</v>
      </c>
      <c r="H753" s="80" t="s">
        <v>16</v>
      </c>
      <c r="I753" s="80" t="s">
        <v>410</v>
      </c>
      <c r="J753" s="80" t="s">
        <v>418</v>
      </c>
      <c r="K753" s="200" t="s">
        <v>643</v>
      </c>
      <c r="L753" s="185">
        <v>106952</v>
      </c>
      <c r="M753" s="201" t="s">
        <v>416</v>
      </c>
      <c r="N753" s="202" t="s">
        <v>416</v>
      </c>
      <c r="O753" s="201" t="s">
        <v>416</v>
      </c>
      <c r="P753" s="202" t="s">
        <v>416</v>
      </c>
      <c r="Q753" s="201" t="s">
        <v>416</v>
      </c>
      <c r="R753" s="202" t="s">
        <v>416</v>
      </c>
      <c r="S753" s="201" t="s">
        <v>416</v>
      </c>
      <c r="T753" s="202" t="s">
        <v>416</v>
      </c>
      <c r="U753" s="201" t="s">
        <v>416</v>
      </c>
      <c r="V753" s="202" t="s">
        <v>416</v>
      </c>
    </row>
    <row r="754" spans="3:22" hidden="1">
      <c r="C754" s="185">
        <v>10</v>
      </c>
      <c r="E754" s="198">
        <v>24853186</v>
      </c>
      <c r="F754" s="80" t="s">
        <v>522</v>
      </c>
      <c r="G754" s="80" t="s">
        <v>677</v>
      </c>
      <c r="H754" s="80" t="s">
        <v>16</v>
      </c>
      <c r="I754" s="80" t="s">
        <v>410</v>
      </c>
      <c r="J754" s="80" t="s">
        <v>418</v>
      </c>
      <c r="K754" s="200" t="s">
        <v>700</v>
      </c>
      <c r="L754" s="185">
        <v>106952</v>
      </c>
      <c r="M754" s="201" t="s">
        <v>416</v>
      </c>
      <c r="N754" s="202" t="s">
        <v>416</v>
      </c>
      <c r="O754" s="201" t="s">
        <v>416</v>
      </c>
      <c r="P754" s="202" t="s">
        <v>416</v>
      </c>
      <c r="Q754" s="201" t="s">
        <v>416</v>
      </c>
      <c r="R754" s="202" t="s">
        <v>416</v>
      </c>
      <c r="S754" s="201" t="s">
        <v>416</v>
      </c>
      <c r="T754" s="202" t="s">
        <v>416</v>
      </c>
      <c r="U754" s="201" t="s">
        <v>416</v>
      </c>
      <c r="V754" s="202" t="s">
        <v>416</v>
      </c>
    </row>
    <row r="755" spans="3:22" hidden="1">
      <c r="C755" s="185">
        <v>10</v>
      </c>
      <c r="E755" s="198">
        <v>24273201</v>
      </c>
      <c r="F755" s="80" t="s">
        <v>522</v>
      </c>
      <c r="G755" s="80" t="s">
        <v>1214</v>
      </c>
      <c r="H755" s="80" t="s">
        <v>16</v>
      </c>
      <c r="I755" s="80" t="s">
        <v>412</v>
      </c>
      <c r="J755" s="80" t="s">
        <v>409</v>
      </c>
      <c r="K755" s="200" t="s">
        <v>562</v>
      </c>
      <c r="L755" s="185">
        <v>91237</v>
      </c>
      <c r="M755" s="201" t="s">
        <v>416</v>
      </c>
      <c r="N755" s="202" t="s">
        <v>416</v>
      </c>
      <c r="O755" s="201" t="s">
        <v>416</v>
      </c>
      <c r="P755" s="202" t="s">
        <v>416</v>
      </c>
      <c r="Q755" s="201" t="s">
        <v>416</v>
      </c>
      <c r="R755" s="202" t="s">
        <v>416</v>
      </c>
      <c r="S755" s="201" t="s">
        <v>416</v>
      </c>
      <c r="T755" s="202" t="s">
        <v>416</v>
      </c>
      <c r="U755" s="201" t="s">
        <v>416</v>
      </c>
      <c r="V755" s="202" t="s">
        <v>416</v>
      </c>
    </row>
    <row r="756" spans="3:22" hidden="1">
      <c r="C756" s="185">
        <v>10</v>
      </c>
      <c r="E756" s="198">
        <v>24283201</v>
      </c>
      <c r="F756" s="80" t="s">
        <v>522</v>
      </c>
      <c r="G756" s="80" t="s">
        <v>564</v>
      </c>
      <c r="H756" s="80" t="s">
        <v>16</v>
      </c>
      <c r="I756" s="80" t="s">
        <v>412</v>
      </c>
      <c r="J756" s="80" t="s">
        <v>409</v>
      </c>
      <c r="K756" s="200" t="s">
        <v>566</v>
      </c>
      <c r="L756" s="185">
        <v>91237</v>
      </c>
      <c r="M756" s="201" t="s">
        <v>416</v>
      </c>
      <c r="N756" s="202" t="s">
        <v>416</v>
      </c>
      <c r="O756" s="201" t="s">
        <v>416</v>
      </c>
      <c r="P756" s="202" t="s">
        <v>416</v>
      </c>
      <c r="Q756" s="201" t="s">
        <v>416</v>
      </c>
      <c r="R756" s="202" t="s">
        <v>416</v>
      </c>
      <c r="S756" s="201" t="s">
        <v>416</v>
      </c>
      <c r="T756" s="202" t="s">
        <v>416</v>
      </c>
      <c r="U756" s="201" t="s">
        <v>416</v>
      </c>
      <c r="V756" s="202" t="s">
        <v>416</v>
      </c>
    </row>
    <row r="757" spans="3:22" hidden="1">
      <c r="C757" s="185">
        <v>10</v>
      </c>
      <c r="E757" s="198">
        <v>24813201</v>
      </c>
      <c r="F757" s="80" t="s">
        <v>522</v>
      </c>
      <c r="G757" s="80" t="s">
        <v>583</v>
      </c>
      <c r="H757" s="80" t="s">
        <v>16</v>
      </c>
      <c r="I757" s="80" t="s">
        <v>412</v>
      </c>
      <c r="J757" s="80" t="s">
        <v>409</v>
      </c>
      <c r="K757" s="200" t="s">
        <v>590</v>
      </c>
      <c r="L757" s="185">
        <v>91237</v>
      </c>
      <c r="M757" s="201" t="s">
        <v>416</v>
      </c>
      <c r="N757" s="202" t="s">
        <v>416</v>
      </c>
      <c r="O757" s="201" t="s">
        <v>416</v>
      </c>
      <c r="P757" s="202" t="s">
        <v>416</v>
      </c>
      <c r="Q757" s="201" t="s">
        <v>416</v>
      </c>
      <c r="R757" s="202" t="s">
        <v>416</v>
      </c>
      <c r="S757" s="201" t="s">
        <v>416</v>
      </c>
      <c r="T757" s="202" t="s">
        <v>416</v>
      </c>
      <c r="U757" s="201" t="s">
        <v>416</v>
      </c>
      <c r="V757" s="202" t="s">
        <v>416</v>
      </c>
    </row>
    <row r="758" spans="3:22" hidden="1">
      <c r="C758" s="185">
        <v>10</v>
      </c>
      <c r="E758" s="198">
        <v>24943201</v>
      </c>
      <c r="F758" s="80" t="s">
        <v>522</v>
      </c>
      <c r="G758" s="80" t="s">
        <v>603</v>
      </c>
      <c r="H758" s="80" t="s">
        <v>16</v>
      </c>
      <c r="I758" s="80" t="s">
        <v>412</v>
      </c>
      <c r="J758" s="80" t="s">
        <v>409</v>
      </c>
      <c r="K758" s="200" t="s">
        <v>605</v>
      </c>
      <c r="L758" s="185">
        <v>91237</v>
      </c>
      <c r="M758" s="201" t="s">
        <v>416</v>
      </c>
      <c r="N758" s="202" t="s">
        <v>416</v>
      </c>
      <c r="O758" s="201" t="s">
        <v>416</v>
      </c>
      <c r="P758" s="202" t="s">
        <v>416</v>
      </c>
      <c r="Q758" s="201" t="s">
        <v>416</v>
      </c>
      <c r="R758" s="202" t="s">
        <v>416</v>
      </c>
      <c r="S758" s="201" t="s">
        <v>416</v>
      </c>
      <c r="T758" s="202" t="s">
        <v>416</v>
      </c>
      <c r="U758" s="201" t="s">
        <v>416</v>
      </c>
      <c r="V758" s="202" t="s">
        <v>416</v>
      </c>
    </row>
    <row r="759" spans="3:22" hidden="1">
      <c r="C759" s="185">
        <v>10</v>
      </c>
      <c r="E759" s="198">
        <v>24853201</v>
      </c>
      <c r="F759" s="80" t="s">
        <v>522</v>
      </c>
      <c r="G759" s="80" t="s">
        <v>677</v>
      </c>
      <c r="H759" s="80" t="s">
        <v>16</v>
      </c>
      <c r="I759" s="80" t="s">
        <v>412</v>
      </c>
      <c r="J759" s="80" t="s">
        <v>409</v>
      </c>
      <c r="K759" s="200" t="s">
        <v>694</v>
      </c>
      <c r="L759" s="185">
        <v>91237</v>
      </c>
      <c r="M759" s="201" t="s">
        <v>416</v>
      </c>
      <c r="N759" s="202" t="s">
        <v>416</v>
      </c>
      <c r="O759" s="201" t="s">
        <v>416</v>
      </c>
      <c r="P759" s="202" t="s">
        <v>416</v>
      </c>
      <c r="Q759" s="201" t="s">
        <v>416</v>
      </c>
      <c r="R759" s="202" t="s">
        <v>416</v>
      </c>
      <c r="S759" s="201" t="s">
        <v>416</v>
      </c>
      <c r="T759" s="202" t="s">
        <v>416</v>
      </c>
      <c r="U759" s="201" t="s">
        <v>416</v>
      </c>
      <c r="V759" s="202" t="s">
        <v>416</v>
      </c>
    </row>
    <row r="760" spans="3:22" hidden="1">
      <c r="C760" s="185">
        <v>9</v>
      </c>
      <c r="E760" s="198">
        <v>24203266</v>
      </c>
      <c r="F760" s="80" t="s">
        <v>522</v>
      </c>
      <c r="G760" s="80" t="s">
        <v>530</v>
      </c>
      <c r="H760" s="80" t="s">
        <v>16</v>
      </c>
      <c r="I760" s="80" t="s">
        <v>412</v>
      </c>
      <c r="J760" s="80" t="s">
        <v>409</v>
      </c>
      <c r="K760" s="200" t="s">
        <v>543</v>
      </c>
      <c r="L760" s="185">
        <v>91334</v>
      </c>
      <c r="M760" s="201" t="s">
        <v>416</v>
      </c>
      <c r="N760" s="202" t="s">
        <v>416</v>
      </c>
      <c r="O760" s="201" t="s">
        <v>416</v>
      </c>
      <c r="P760" s="202" t="s">
        <v>416</v>
      </c>
      <c r="Q760" s="201" t="s">
        <v>416</v>
      </c>
      <c r="R760" s="202" t="s">
        <v>416</v>
      </c>
      <c r="S760" s="201" t="s">
        <v>416</v>
      </c>
      <c r="T760" s="202" t="s">
        <v>416</v>
      </c>
      <c r="U760" s="201" t="s">
        <v>416</v>
      </c>
      <c r="V760" s="202" t="s">
        <v>416</v>
      </c>
    </row>
    <row r="761" spans="3:22" hidden="1">
      <c r="C761" s="185">
        <v>9</v>
      </c>
      <c r="E761" s="198">
        <v>24223266</v>
      </c>
      <c r="F761" s="80" t="s">
        <v>522</v>
      </c>
      <c r="G761" s="80" t="s">
        <v>1212</v>
      </c>
      <c r="H761" s="80" t="s">
        <v>16</v>
      </c>
      <c r="I761" s="80" t="s">
        <v>412</v>
      </c>
      <c r="J761" s="80" t="s">
        <v>409</v>
      </c>
      <c r="K761" s="200" t="s">
        <v>549</v>
      </c>
      <c r="L761" s="185">
        <v>91334</v>
      </c>
      <c r="M761" s="201" t="s">
        <v>416</v>
      </c>
      <c r="N761" s="202" t="s">
        <v>416</v>
      </c>
      <c r="O761" s="201" t="s">
        <v>416</v>
      </c>
      <c r="P761" s="202" t="s">
        <v>416</v>
      </c>
      <c r="Q761" s="201" t="s">
        <v>416</v>
      </c>
      <c r="R761" s="202" t="s">
        <v>416</v>
      </c>
      <c r="S761" s="201" t="s">
        <v>416</v>
      </c>
      <c r="T761" s="202" t="s">
        <v>416</v>
      </c>
      <c r="U761" s="201" t="s">
        <v>416</v>
      </c>
      <c r="V761" s="202" t="s">
        <v>416</v>
      </c>
    </row>
    <row r="762" spans="3:22" hidden="1">
      <c r="C762" s="185">
        <v>9</v>
      </c>
      <c r="E762" s="198">
        <v>24943266</v>
      </c>
      <c r="F762" s="80" t="s">
        <v>522</v>
      </c>
      <c r="G762" s="80" t="s">
        <v>603</v>
      </c>
      <c r="H762" s="80" t="s">
        <v>16</v>
      </c>
      <c r="I762" s="80" t="s">
        <v>412</v>
      </c>
      <c r="J762" s="80" t="s">
        <v>409</v>
      </c>
      <c r="K762" s="200" t="s">
        <v>606</v>
      </c>
      <c r="L762" s="185">
        <v>91334</v>
      </c>
      <c r="M762" s="201" t="s">
        <v>416</v>
      </c>
      <c r="N762" s="202" t="s">
        <v>416</v>
      </c>
      <c r="O762" s="201" t="s">
        <v>416</v>
      </c>
      <c r="P762" s="202" t="s">
        <v>416</v>
      </c>
      <c r="Q762" s="201" t="s">
        <v>416</v>
      </c>
      <c r="R762" s="202" t="s">
        <v>416</v>
      </c>
      <c r="S762" s="201" t="s">
        <v>416</v>
      </c>
      <c r="T762" s="202" t="s">
        <v>416</v>
      </c>
      <c r="U762" s="201" t="s">
        <v>416</v>
      </c>
      <c r="V762" s="202" t="s">
        <v>416</v>
      </c>
    </row>
    <row r="763" spans="3:22" hidden="1">
      <c r="C763" s="185">
        <v>9</v>
      </c>
      <c r="E763" s="198">
        <v>24103266</v>
      </c>
      <c r="F763" s="80" t="s">
        <v>522</v>
      </c>
      <c r="G763" s="80" t="s">
        <v>619</v>
      </c>
      <c r="H763" s="80" t="s">
        <v>16</v>
      </c>
      <c r="I763" s="80" t="s">
        <v>412</v>
      </c>
      <c r="J763" s="80" t="s">
        <v>409</v>
      </c>
      <c r="K763" s="200" t="s">
        <v>639</v>
      </c>
      <c r="L763" s="185">
        <v>91334</v>
      </c>
      <c r="M763" s="201" t="s">
        <v>416</v>
      </c>
      <c r="N763" s="202" t="s">
        <v>416</v>
      </c>
      <c r="O763" s="201" t="s">
        <v>416</v>
      </c>
      <c r="P763" s="202" t="s">
        <v>416</v>
      </c>
      <c r="Q763" s="201" t="s">
        <v>416</v>
      </c>
      <c r="R763" s="202" t="s">
        <v>416</v>
      </c>
      <c r="S763" s="201" t="s">
        <v>416</v>
      </c>
      <c r="T763" s="202" t="s">
        <v>416</v>
      </c>
      <c r="U763" s="201" t="s">
        <v>416</v>
      </c>
      <c r="V763" s="202" t="s">
        <v>416</v>
      </c>
    </row>
    <row r="764" spans="3:22" hidden="1">
      <c r="C764" s="192">
        <v>9</v>
      </c>
      <c r="E764" s="276">
        <v>24853266</v>
      </c>
      <c r="F764" s="173" t="s">
        <v>522</v>
      </c>
      <c r="G764" s="173" t="s">
        <v>677</v>
      </c>
      <c r="H764" s="173" t="s">
        <v>16</v>
      </c>
      <c r="I764" s="173" t="s">
        <v>412</v>
      </c>
      <c r="J764" s="173" t="s">
        <v>409</v>
      </c>
      <c r="K764" s="285" t="s">
        <v>695</v>
      </c>
      <c r="L764" s="192">
        <v>91334</v>
      </c>
      <c r="M764" s="287" t="s">
        <v>416</v>
      </c>
      <c r="N764" s="287" t="s">
        <v>416</v>
      </c>
      <c r="O764" s="286" t="s">
        <v>416</v>
      </c>
      <c r="P764" s="287" t="s">
        <v>416</v>
      </c>
      <c r="Q764" s="286" t="s">
        <v>416</v>
      </c>
      <c r="R764" s="287" t="s">
        <v>416</v>
      </c>
      <c r="S764" s="286" t="s">
        <v>416</v>
      </c>
      <c r="T764" s="287" t="s">
        <v>416</v>
      </c>
      <c r="U764" s="286" t="s">
        <v>416</v>
      </c>
      <c r="V764" s="287" t="s">
        <v>416</v>
      </c>
    </row>
    <row r="766" spans="3:22">
      <c r="M766" s="281">
        <v>3</v>
      </c>
      <c r="N766" s="281">
        <v>4</v>
      </c>
      <c r="O766" s="281">
        <v>5</v>
      </c>
      <c r="P766" s="281">
        <v>6</v>
      </c>
      <c r="Q766" s="281">
        <v>7</v>
      </c>
      <c r="R766" s="281">
        <v>8</v>
      </c>
      <c r="S766" s="281">
        <v>9</v>
      </c>
      <c r="T766" s="281">
        <v>10</v>
      </c>
      <c r="U766" s="281">
        <v>11</v>
      </c>
      <c r="V766" s="281">
        <v>12</v>
      </c>
    </row>
    <row r="768" spans="3:22">
      <c r="I768" s="80" t="s">
        <v>1220</v>
      </c>
      <c r="J768" s="91" t="s">
        <v>12</v>
      </c>
      <c r="K768" s="200">
        <f>Supuestos!C11</f>
        <v>0</v>
      </c>
      <c r="M768" s="187" t="e">
        <f>VLOOKUP($K768,$K$8:$V$613,M766,0)</f>
        <v>#N/A</v>
      </c>
      <c r="N768" s="187" t="e">
        <f t="shared" ref="N768:V768" si="0">VLOOKUP($K768,$K$8:$V$613,N766,0)</f>
        <v>#N/A</v>
      </c>
      <c r="O768" s="187" t="e">
        <f t="shared" si="0"/>
        <v>#N/A</v>
      </c>
      <c r="P768" s="187" t="e">
        <f t="shared" si="0"/>
        <v>#N/A</v>
      </c>
      <c r="Q768" s="187" t="e">
        <f t="shared" si="0"/>
        <v>#N/A</v>
      </c>
      <c r="R768" s="187" t="e">
        <f t="shared" si="0"/>
        <v>#N/A</v>
      </c>
      <c r="S768" s="187" t="e">
        <f t="shared" si="0"/>
        <v>#N/A</v>
      </c>
      <c r="T768" s="187" t="e">
        <f t="shared" si="0"/>
        <v>#N/A</v>
      </c>
      <c r="U768" s="187" t="e">
        <f t="shared" si="0"/>
        <v>#N/A</v>
      </c>
      <c r="V768" s="187" t="e">
        <f t="shared" si="0"/>
        <v>#N/A</v>
      </c>
    </row>
    <row r="769" spans="9:22">
      <c r="M769" s="283"/>
      <c r="N769" s="283"/>
      <c r="O769" s="283"/>
      <c r="P769" s="283"/>
      <c r="Q769" s="283"/>
      <c r="R769" s="283"/>
      <c r="S769" s="283"/>
      <c r="T769" s="283"/>
      <c r="U769" s="283"/>
      <c r="V769" s="283"/>
    </row>
    <row r="770" spans="9:22">
      <c r="I770" s="80" t="s">
        <v>1220</v>
      </c>
      <c r="J770" s="91" t="s">
        <v>16</v>
      </c>
      <c r="K770" s="300">
        <f>K768</f>
        <v>0</v>
      </c>
      <c r="M770" s="282" t="e">
        <f>VLOOKUP($K$770,$K$615:$V$764,M766,0)</f>
        <v>#N/A</v>
      </c>
      <c r="N770" s="282" t="e">
        <f t="shared" ref="N770:V770" si="1">VLOOKUP($K$770,$K$615:$V$764,N766,0)</f>
        <v>#N/A</v>
      </c>
      <c r="O770" s="282" t="e">
        <f t="shared" si="1"/>
        <v>#N/A</v>
      </c>
      <c r="P770" s="282" t="e">
        <f t="shared" si="1"/>
        <v>#N/A</v>
      </c>
      <c r="Q770" s="282" t="e">
        <f t="shared" si="1"/>
        <v>#N/A</v>
      </c>
      <c r="R770" s="282" t="e">
        <f t="shared" si="1"/>
        <v>#N/A</v>
      </c>
      <c r="S770" s="282" t="e">
        <f t="shared" si="1"/>
        <v>#N/A</v>
      </c>
      <c r="T770" s="282" t="e">
        <f t="shared" si="1"/>
        <v>#N/A</v>
      </c>
      <c r="U770" s="282" t="e">
        <f t="shared" si="1"/>
        <v>#N/A</v>
      </c>
      <c r="V770" s="282" t="e">
        <f t="shared" si="1"/>
        <v>#N/A</v>
      </c>
    </row>
    <row r="771" spans="9:22">
      <c r="M771" s="283"/>
      <c r="N771" s="283"/>
      <c r="O771" s="283"/>
      <c r="P771" s="283"/>
      <c r="Q771" s="283"/>
      <c r="R771" s="283"/>
      <c r="S771" s="283"/>
      <c r="T771" s="283"/>
      <c r="U771" s="283"/>
      <c r="V771" s="283"/>
    </row>
    <row r="772" spans="9:22">
      <c r="K772" s="261" t="s">
        <v>1221</v>
      </c>
      <c r="L772" s="83"/>
      <c r="M772" s="301" t="e">
        <f>IF(Supuestos!$C$9="Semestral",Deserción!M768,Deserción!M770)</f>
        <v>#N/A</v>
      </c>
      <c r="N772" s="301" t="e">
        <f>IF(Supuestos!$C$9="Semestral",Deserción!N768,Deserción!N770)</f>
        <v>#N/A</v>
      </c>
      <c r="O772" s="301" t="e">
        <f>IF(Supuestos!$C$9="Semestral",Deserción!O768,Deserción!O770)</f>
        <v>#N/A</v>
      </c>
      <c r="P772" s="301" t="e">
        <f>IF(Supuestos!$C$9="Semestral",Deserción!P768,Deserción!P770)</f>
        <v>#N/A</v>
      </c>
      <c r="Q772" s="301" t="e">
        <f>IF(Supuestos!$C$9="Semestral",Deserción!Q768,Deserción!Q770)</f>
        <v>#N/A</v>
      </c>
      <c r="R772" s="301" t="e">
        <f>IF(Supuestos!$C$9="Semestral",Deserción!R768,Deserción!R770)</f>
        <v>#N/A</v>
      </c>
      <c r="S772" s="301" t="e">
        <f>IF(Supuestos!$C$9="Semestral",Deserción!S768,Deserción!S770)</f>
        <v>#N/A</v>
      </c>
      <c r="T772" s="301" t="e">
        <f>IF(Supuestos!$C$9="Semestral",Deserción!T768,Deserción!T770)</f>
        <v>#N/A</v>
      </c>
      <c r="U772" s="301" t="e">
        <f>IF(Supuestos!$C$9="Semestral",Deserción!U768,Deserción!U770)</f>
        <v>#N/A</v>
      </c>
      <c r="V772" s="301" t="e">
        <f>IF(Supuestos!$C$9="Semestral",Deserción!V768,Deserción!V770)</f>
        <v>#N/A</v>
      </c>
    </row>
    <row r="774" spans="9:22">
      <c r="K774" s="261" t="s">
        <v>1222</v>
      </c>
      <c r="L774" s="83"/>
      <c r="M774" s="284">
        <f>SUBTOTAL(1,M8:M764)</f>
        <v>0.208142861258517</v>
      </c>
      <c r="N774" s="284">
        <f t="shared" ref="N774:V774" si="2">SUBTOTAL(1,N8:N764)</f>
        <v>0.28684967676781897</v>
      </c>
      <c r="O774" s="284">
        <f t="shared" si="2"/>
        <v>0.33107066709149413</v>
      </c>
      <c r="P774" s="284">
        <f t="shared" si="2"/>
        <v>0.35254074581617811</v>
      </c>
      <c r="Q774" s="284">
        <f t="shared" si="2"/>
        <v>0.38677373370972085</v>
      </c>
      <c r="R774" s="284">
        <f t="shared" si="2"/>
        <v>0.39942153052917634</v>
      </c>
      <c r="S774" s="284">
        <f t="shared" si="2"/>
        <v>0.38866421235127813</v>
      </c>
      <c r="T774" s="284">
        <f t="shared" si="2"/>
        <v>0.43081739576313138</v>
      </c>
      <c r="U774" s="284">
        <f t="shared" si="2"/>
        <v>0.41797681289010452</v>
      </c>
      <c r="V774" s="284">
        <f t="shared" si="2"/>
        <v>0.44337578364104169</v>
      </c>
    </row>
    <row r="775" spans="9:22">
      <c r="I775" s="91"/>
    </row>
    <row r="776" spans="9:22">
      <c r="M776" s="283"/>
    </row>
    <row r="778" spans="9:22">
      <c r="M778" s="80"/>
      <c r="N778" s="80"/>
      <c r="O778" s="80"/>
      <c r="P778" s="80"/>
      <c r="Q778" s="80"/>
      <c r="R778" s="80"/>
      <c r="S778" s="80"/>
      <c r="T778" s="80"/>
      <c r="U778" s="80"/>
      <c r="V778" s="80"/>
    </row>
    <row r="779" spans="9:22">
      <c r="L779" s="91"/>
      <c r="M779" s="339"/>
      <c r="N779" s="339"/>
      <c r="O779" s="339"/>
      <c r="P779" s="339"/>
      <c r="Q779" s="339"/>
      <c r="R779" s="339"/>
      <c r="S779" s="339"/>
      <c r="T779" s="339"/>
      <c r="U779" s="80"/>
      <c r="V779" s="339"/>
    </row>
    <row r="780" spans="9:22">
      <c r="L780" s="91"/>
      <c r="M780" s="282"/>
      <c r="N780" s="282"/>
      <c r="O780" s="282"/>
      <c r="P780" s="282"/>
      <c r="Q780" s="282"/>
      <c r="R780" s="282"/>
      <c r="S780" s="282"/>
      <c r="T780" s="282"/>
      <c r="U780" s="282"/>
      <c r="V780" s="282"/>
    </row>
    <row r="788" spans="12:22">
      <c r="L788" s="91"/>
      <c r="M788" s="302"/>
      <c r="N788" s="342"/>
      <c r="O788" s="303"/>
      <c r="P788" s="303"/>
      <c r="Q788" s="303"/>
      <c r="R788" s="303"/>
      <c r="S788" s="303"/>
      <c r="T788" s="303"/>
      <c r="U788" s="303"/>
    </row>
    <row r="789" spans="12:22">
      <c r="V789" s="303"/>
    </row>
    <row r="791" spans="12:22">
      <c r="L791" s="91"/>
    </row>
    <row r="795" spans="12:22">
      <c r="L795" s="91"/>
    </row>
    <row r="800" spans="12:22">
      <c r="N800" s="282"/>
      <c r="O800" s="341"/>
      <c r="P800" s="282"/>
      <c r="Q800" s="282"/>
      <c r="R800" s="282"/>
      <c r="S800" s="282"/>
      <c r="T800" s="282"/>
      <c r="U800" s="282"/>
      <c r="V800" s="282"/>
    </row>
    <row r="801" spans="14:22">
      <c r="O801" s="303"/>
    </row>
    <row r="802" spans="14:22">
      <c r="N802" s="283"/>
      <c r="O802" s="283"/>
      <c r="P802" s="283"/>
      <c r="Q802" s="283"/>
      <c r="R802" s="283"/>
      <c r="S802" s="283"/>
      <c r="T802" s="283"/>
      <c r="U802" s="283"/>
      <c r="V802" s="283"/>
    </row>
    <row r="803" spans="14:22">
      <c r="N803" s="259"/>
      <c r="O803" s="343"/>
    </row>
    <row r="804" spans="14:22">
      <c r="N804" s="259"/>
    </row>
    <row r="805" spans="14:22">
      <c r="O805" s="344"/>
    </row>
  </sheetData>
  <autoFilter ref="E7:V764" xr:uid="{00000000-0009-0000-0000-000006000000}">
    <filterColumn colId="1">
      <filters>
        <filter val="Vicerrectoría Reg. Santanderes"/>
      </filters>
    </filterColumn>
    <filterColumn colId="2">
      <filters>
        <filter val="Cúcuta"/>
        <filter val="Ocaña"/>
        <filter val="Tibú"/>
      </filters>
    </filterColumn>
    <filterColumn colId="4">
      <filters>
        <filter val="Distancia"/>
      </filters>
    </filterColumn>
    <filterColumn colId="5">
      <filters>
        <filter val="Profesional"/>
      </filters>
    </filterColumn>
  </autoFilter>
  <mergeCells count="1">
    <mergeCell ref="E4:V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3:I35"/>
  <sheetViews>
    <sheetView topLeftCell="A19" workbookViewId="0">
      <selection activeCell="B34" sqref="B34"/>
    </sheetView>
  </sheetViews>
  <sheetFormatPr defaultColWidth="11.42578125" defaultRowHeight="12.6"/>
  <cols>
    <col min="1" max="1" width="11.42578125" style="511"/>
    <col min="2" max="2" width="17.140625" style="511" customWidth="1"/>
    <col min="3" max="4" width="11.42578125" style="511"/>
    <col min="5" max="5" width="11.28515625" style="511" bestFit="1" customWidth="1"/>
    <col min="6" max="16384" width="11.42578125" style="511"/>
  </cols>
  <sheetData>
    <row r="3" spans="2:9" ht="12.95">
      <c r="B3" s="694" t="s">
        <v>1223</v>
      </c>
      <c r="C3" s="694"/>
      <c r="D3" s="694"/>
      <c r="E3" s="694"/>
      <c r="F3" s="694"/>
      <c r="G3" s="694"/>
      <c r="H3" s="694"/>
      <c r="I3" s="694"/>
    </row>
    <row r="4" spans="2:9" ht="12.95">
      <c r="B4" s="512"/>
      <c r="C4" s="512"/>
      <c r="D4" s="512"/>
      <c r="E4" s="512"/>
      <c r="F4" s="512"/>
      <c r="G4" s="512"/>
      <c r="H4" s="512"/>
      <c r="I4" s="512"/>
    </row>
    <row r="5" spans="2:9" ht="13.5" thickBot="1">
      <c r="B5" s="513" t="s">
        <v>1224</v>
      </c>
      <c r="C5" s="514">
        <v>2016</v>
      </c>
      <c r="D5" s="514">
        <v>2017</v>
      </c>
      <c r="E5" s="515">
        <v>2018</v>
      </c>
      <c r="F5" s="516">
        <v>2019</v>
      </c>
      <c r="G5" s="517">
        <v>2020</v>
      </c>
      <c r="H5" s="515">
        <v>2021</v>
      </c>
      <c r="I5" s="518">
        <v>2022</v>
      </c>
    </row>
    <row r="6" spans="2:9" ht="13.5" thickTop="1">
      <c r="B6" s="519" t="s">
        <v>1225</v>
      </c>
      <c r="C6" s="520">
        <v>1.29E-2</v>
      </c>
      <c r="D6" s="521">
        <v>1.0200000000000001E-2</v>
      </c>
      <c r="E6" s="522">
        <v>6.3E-3</v>
      </c>
      <c r="F6" s="523">
        <v>6.0000000000000001E-3</v>
      </c>
      <c r="G6" s="524">
        <v>4.1999999999999997E-3</v>
      </c>
      <c r="H6" s="522">
        <v>4.1000000000000003E-3</v>
      </c>
      <c r="I6" s="525">
        <v>1.67E-2</v>
      </c>
    </row>
    <row r="7" spans="2:9" ht="12.95">
      <c r="B7" s="526" t="s">
        <v>1226</v>
      </c>
      <c r="C7" s="527">
        <v>1.2800000000000001E-2</v>
      </c>
      <c r="D7" s="528">
        <v>1.01E-2</v>
      </c>
      <c r="E7" s="529">
        <v>7.1000000000000004E-3</v>
      </c>
      <c r="F7" s="530">
        <v>5.7000000000000002E-3</v>
      </c>
      <c r="G7" s="531">
        <v>6.7000000000000002E-3</v>
      </c>
      <c r="H7" s="529">
        <v>6.4000000000000003E-3</v>
      </c>
      <c r="I7" s="532">
        <v>1.6299999999999999E-2</v>
      </c>
    </row>
    <row r="8" spans="2:9" ht="12.95">
      <c r="B8" s="526" t="s">
        <v>1227</v>
      </c>
      <c r="C8" s="527">
        <v>9.4000000000000004E-3</v>
      </c>
      <c r="D8" s="528">
        <v>4.7000000000000002E-3</v>
      </c>
      <c r="E8" s="529">
        <v>2.3999999999999998E-3</v>
      </c>
      <c r="F8" s="530">
        <v>4.3E-3</v>
      </c>
      <c r="G8" s="531">
        <v>5.7000000000000002E-3</v>
      </c>
      <c r="H8" s="529">
        <v>5.1000000000000004E-3</v>
      </c>
      <c r="I8" s="532">
        <v>0.01</v>
      </c>
    </row>
    <row r="9" spans="2:9" ht="12.95">
      <c r="B9" s="526" t="s">
        <v>1228</v>
      </c>
      <c r="C9" s="527">
        <v>5.0000000000000001E-3</v>
      </c>
      <c r="D9" s="528">
        <v>4.7000000000000002E-3</v>
      </c>
      <c r="E9" s="529">
        <v>4.5999999999999999E-3</v>
      </c>
      <c r="F9" s="530">
        <v>5.0000000000000001E-3</v>
      </c>
      <c r="G9" s="531">
        <v>1.6000000000000001E-3</v>
      </c>
      <c r="H9" s="529">
        <v>5.8999999999999999E-3</v>
      </c>
      <c r="I9" s="532">
        <v>1.2500000000000001E-2</v>
      </c>
    </row>
    <row r="10" spans="2:9" ht="12.95">
      <c r="B10" s="526" t="s">
        <v>1229</v>
      </c>
      <c r="C10" s="527">
        <v>5.1000000000000004E-3</v>
      </c>
      <c r="D10" s="528">
        <v>2.3E-3</v>
      </c>
      <c r="E10" s="529">
        <v>2.5000000000000001E-3</v>
      </c>
      <c r="F10" s="530">
        <v>3.0999999999999999E-3</v>
      </c>
      <c r="G10" s="531">
        <v>-3.2000000000000002E-3</v>
      </c>
      <c r="H10" s="529">
        <v>0.01</v>
      </c>
      <c r="I10" s="532"/>
    </row>
    <row r="11" spans="2:9" ht="12.95">
      <c r="B11" s="526" t="s">
        <v>1230</v>
      </c>
      <c r="C11" s="527">
        <v>4.7999999999999996E-3</v>
      </c>
      <c r="D11" s="528">
        <v>1.1000000000000001E-3</v>
      </c>
      <c r="E11" s="529">
        <v>1.5E-3</v>
      </c>
      <c r="F11" s="530">
        <v>2.7000000000000001E-3</v>
      </c>
      <c r="G11" s="531">
        <v>-3.8E-3</v>
      </c>
      <c r="H11" s="529">
        <v>-5.0000000000000001E-4</v>
      </c>
      <c r="I11" s="532"/>
    </row>
    <row r="12" spans="2:9" ht="12.95">
      <c r="B12" s="526" t="s">
        <v>1231</v>
      </c>
      <c r="C12" s="527">
        <v>5.1999999999999998E-3</v>
      </c>
      <c r="D12" s="528">
        <v>-5.0000000000000001E-4</v>
      </c>
      <c r="E12" s="529">
        <v>-1.2999999999999999E-3</v>
      </c>
      <c r="F12" s="530">
        <v>2.2000000000000001E-3</v>
      </c>
      <c r="G12" s="531">
        <v>0</v>
      </c>
      <c r="H12" s="529">
        <v>3.2000000000000002E-3</v>
      </c>
      <c r="I12" s="532"/>
    </row>
    <row r="13" spans="2:9" ht="12.95">
      <c r="B13" s="526" t="s">
        <v>1232</v>
      </c>
      <c r="C13" s="527">
        <v>-3.2000000000000002E-3</v>
      </c>
      <c r="D13" s="528">
        <v>1.4E-3</v>
      </c>
      <c r="E13" s="529">
        <v>1.1999999999999999E-3</v>
      </c>
      <c r="F13" s="530">
        <v>8.9999999999999998E-4</v>
      </c>
      <c r="G13" s="531">
        <v>-1E-4</v>
      </c>
      <c r="H13" s="529">
        <v>4.4999999999999997E-3</v>
      </c>
      <c r="I13" s="532"/>
    </row>
    <row r="14" spans="2:9" ht="12.95">
      <c r="B14" s="526" t="s">
        <v>1233</v>
      </c>
      <c r="C14" s="527">
        <v>-5.0000000000000001E-4</v>
      </c>
      <c r="D14" s="528">
        <v>4.0000000000000002E-4</v>
      </c>
      <c r="E14" s="529">
        <v>1.6000000000000001E-3</v>
      </c>
      <c r="F14" s="530">
        <v>2.3E-3</v>
      </c>
      <c r="G14" s="531">
        <v>3.2000000000000002E-3</v>
      </c>
      <c r="H14" s="529">
        <v>3.8E-3</v>
      </c>
      <c r="I14" s="532"/>
    </row>
    <row r="15" spans="2:9" ht="12.95">
      <c r="B15" s="526" t="s">
        <v>1234</v>
      </c>
      <c r="C15" s="527">
        <v>-5.9999999999999995E-4</v>
      </c>
      <c r="D15" s="528">
        <v>2.0000000000000001E-4</v>
      </c>
      <c r="E15" s="529">
        <v>1.1999999999999999E-3</v>
      </c>
      <c r="F15" s="530">
        <v>1.6000000000000001E-3</v>
      </c>
      <c r="G15" s="531">
        <v>-5.9999999999999995E-4</v>
      </c>
      <c r="H15" s="529">
        <v>1E-4</v>
      </c>
      <c r="I15" s="532"/>
    </row>
    <row r="16" spans="2:9" ht="12.95">
      <c r="B16" s="533" t="s">
        <v>1235</v>
      </c>
      <c r="C16" s="534">
        <v>1.1000000000000001E-3</v>
      </c>
      <c r="D16" s="535">
        <v>1.8E-3</v>
      </c>
      <c r="E16" s="536">
        <v>1.1999999999999999E-3</v>
      </c>
      <c r="F16" s="537">
        <v>1E-3</v>
      </c>
      <c r="G16" s="538">
        <v>-1.5E-3</v>
      </c>
      <c r="H16" s="536">
        <v>5.0000000000000001E-3</v>
      </c>
      <c r="I16" s="539"/>
    </row>
    <row r="17" spans="2:9" ht="12.95">
      <c r="B17" s="540" t="s">
        <v>1236</v>
      </c>
      <c r="C17" s="541">
        <v>4.1999999999999997E-3</v>
      </c>
      <c r="D17" s="542">
        <v>3.8E-3</v>
      </c>
      <c r="E17" s="543">
        <v>3.0000000000000001E-3</v>
      </c>
      <c r="F17" s="544">
        <v>2.5999999999999999E-3</v>
      </c>
      <c r="G17" s="545">
        <v>3.8E-3</v>
      </c>
      <c r="H17" s="546">
        <v>7.3000000000000001E-3</v>
      </c>
      <c r="I17" s="547"/>
    </row>
    <row r="18" spans="2:9" ht="12.95">
      <c r="B18" s="512"/>
      <c r="C18" s="512"/>
      <c r="D18" s="512"/>
      <c r="E18" s="548"/>
      <c r="F18" s="548"/>
      <c r="G18" s="548"/>
      <c r="H18" s="548"/>
      <c r="I18" s="548"/>
    </row>
    <row r="19" spans="2:9" ht="12.95">
      <c r="B19" s="549" t="s">
        <v>1237</v>
      </c>
      <c r="C19" s="550">
        <v>5.7500000000000002E-2</v>
      </c>
      <c r="D19" s="550">
        <v>4.0899999999999999E-2</v>
      </c>
      <c r="E19" s="550">
        <v>3.1800000000000002E-2</v>
      </c>
      <c r="F19" s="550">
        <v>3.7999999999999999E-2</v>
      </c>
      <c r="G19" s="550">
        <v>1.61E-2</v>
      </c>
      <c r="H19" s="550">
        <v>5.62E-2</v>
      </c>
      <c r="I19" s="551">
        <v>9.2299999999999993E-2</v>
      </c>
    </row>
    <row r="20" spans="2:9" ht="12.95">
      <c r="B20" s="512"/>
      <c r="C20" s="512"/>
      <c r="D20" s="512"/>
      <c r="E20" s="512"/>
      <c r="F20" s="512"/>
      <c r="G20" s="512"/>
      <c r="H20" s="512"/>
      <c r="I20" s="512"/>
    </row>
    <row r="21" spans="2:9" ht="12.95">
      <c r="B21" s="549" t="s">
        <v>1238</v>
      </c>
      <c r="C21" s="550">
        <v>5.7500000000000002E-2</v>
      </c>
      <c r="D21" s="550">
        <v>4.0899999999999999E-2</v>
      </c>
      <c r="E21" s="550">
        <v>3.1800000000000002E-2</v>
      </c>
      <c r="F21" s="550">
        <v>3.7999999999999999E-2</v>
      </c>
      <c r="G21" s="550">
        <v>1.61E-2</v>
      </c>
      <c r="H21" s="550">
        <v>5.62E-2</v>
      </c>
      <c r="I21" s="550">
        <v>5.6649993751249905E-2</v>
      </c>
    </row>
    <row r="22" spans="2:9" ht="12.95">
      <c r="B22" s="512"/>
      <c r="C22" s="512"/>
      <c r="D22" s="512"/>
      <c r="E22" s="512"/>
      <c r="F22" s="512"/>
      <c r="G22" s="552"/>
      <c r="H22" s="553"/>
      <c r="I22" s="512"/>
    </row>
    <row r="23" spans="2:9" ht="12.95">
      <c r="B23" s="549" t="s">
        <v>1239</v>
      </c>
      <c r="C23" s="550"/>
      <c r="D23" s="550">
        <v>4.0500000000000001E-2</v>
      </c>
      <c r="E23" s="550">
        <v>3.3300000000000003E-2</v>
      </c>
      <c r="F23" s="550">
        <v>3.8600000000000002E-2</v>
      </c>
      <c r="G23" s="554">
        <v>1.7500000000000002E-2</v>
      </c>
      <c r="H23" s="550">
        <v>4.58E-2</v>
      </c>
      <c r="I23" s="550"/>
    </row>
    <row r="24" spans="2:9" ht="14.45">
      <c r="B24" s="512"/>
      <c r="C24" s="512"/>
      <c r="D24" s="555">
        <v>2017</v>
      </c>
      <c r="E24" s="555">
        <v>2018</v>
      </c>
      <c r="F24" s="555">
        <v>2019</v>
      </c>
      <c r="G24" s="555">
        <v>2020</v>
      </c>
      <c r="H24" s="555">
        <v>2021</v>
      </c>
      <c r="I24" s="512"/>
    </row>
    <row r="25" spans="2:9" ht="12.95">
      <c r="B25" s="549" t="s">
        <v>1240</v>
      </c>
      <c r="C25" s="550"/>
      <c r="D25" s="556">
        <v>1.1882282886278308</v>
      </c>
      <c r="E25" s="556">
        <v>1.1419781726360703</v>
      </c>
      <c r="F25" s="556">
        <v>1.1051758179000002</v>
      </c>
      <c r="G25" s="556">
        <v>1.0641015</v>
      </c>
      <c r="H25" s="556">
        <v>1.0458000000000001</v>
      </c>
      <c r="I25" s="553"/>
    </row>
    <row r="26" spans="2:9" ht="12.95">
      <c r="B26" s="512"/>
      <c r="C26" s="512"/>
      <c r="D26" s="557">
        <f>(1+$D$23)*(1+$E$23)*(1+$F$23)*(1+$G$23)*(1+$H$23)-1</f>
        <v>0.18822828862783081</v>
      </c>
      <c r="E26" s="557">
        <f>(1+$E$23)*(1+$F$23)*(1+$G$23)*(1+$H$23)-1</f>
        <v>0.14197817263607027</v>
      </c>
      <c r="F26" s="557">
        <f>(1+$F$23)*(1+$G$23)*(1+$H$23)-1</f>
        <v>0.10517581790000019</v>
      </c>
      <c r="G26" s="557">
        <f>(1+$G$23)*(1+$H$23)-1</f>
        <v>6.4101500000000033E-2</v>
      </c>
      <c r="H26" s="557">
        <f>(1+$H$23)-1</f>
        <v>4.5800000000000063E-2</v>
      </c>
      <c r="I26" s="512"/>
    </row>
    <row r="27" spans="2:9" ht="12.95">
      <c r="B27" s="512"/>
      <c r="C27" s="512"/>
      <c r="D27" s="558"/>
      <c r="E27" s="558"/>
      <c r="F27" s="558"/>
      <c r="G27" s="558"/>
      <c r="H27" s="558"/>
      <c r="I27" s="512"/>
    </row>
    <row r="28" spans="2:9" ht="12.95">
      <c r="B28" s="512"/>
      <c r="C28" s="512"/>
      <c r="D28" s="512"/>
      <c r="E28" s="512"/>
      <c r="F28" s="512"/>
      <c r="G28" s="512"/>
      <c r="H28" s="512"/>
      <c r="I28" s="512"/>
    </row>
    <row r="29" spans="2:9" ht="12.95">
      <c r="B29" s="694" t="s">
        <v>1241</v>
      </c>
      <c r="C29" s="694"/>
      <c r="D29" s="694"/>
      <c r="E29" s="512"/>
      <c r="F29" s="512"/>
      <c r="G29" s="512"/>
      <c r="H29" s="512"/>
      <c r="I29" s="512"/>
    </row>
    <row r="30" spans="2:9" ht="12.95">
      <c r="B30" s="512" t="s">
        <v>1242</v>
      </c>
      <c r="C30" s="512"/>
      <c r="D30" s="559">
        <v>2700000</v>
      </c>
      <c r="E30" s="512"/>
      <c r="F30" s="512"/>
      <c r="G30" s="512"/>
      <c r="H30" s="512"/>
      <c r="I30" s="512"/>
    </row>
    <row r="31" spans="2:9" ht="12.95">
      <c r="B31" s="512" t="s">
        <v>1243</v>
      </c>
      <c r="C31" s="512"/>
      <c r="D31" s="560">
        <v>2021</v>
      </c>
      <c r="E31" s="512"/>
      <c r="F31" s="512"/>
      <c r="G31" s="512"/>
      <c r="H31" s="512"/>
      <c r="I31" s="512"/>
    </row>
    <row r="32" spans="2:9" ht="12.95">
      <c r="B32" s="512" t="s">
        <v>1244</v>
      </c>
      <c r="C32" s="512"/>
      <c r="D32" s="561">
        <f>HLOOKUP(D31,D24:H25,2,0)*D30</f>
        <v>2823660</v>
      </c>
      <c r="E32" s="512"/>
      <c r="F32" s="512"/>
      <c r="G32" s="512"/>
      <c r="H32" s="512"/>
      <c r="I32" s="512"/>
    </row>
    <row r="33" spans="2:9" ht="12.95">
      <c r="B33" s="562" t="s">
        <v>1245</v>
      </c>
      <c r="C33" s="562"/>
      <c r="D33" s="563">
        <f>ROUNDDOWN(D32/100,0)*100</f>
        <v>2823600</v>
      </c>
      <c r="F33" s="512"/>
      <c r="G33" s="512"/>
      <c r="H33" s="512"/>
      <c r="I33" s="512"/>
    </row>
    <row r="35" spans="2:9" ht="12.95">
      <c r="D35" s="564">
        <f>D33/D30</f>
        <v>1.0457777777777777</v>
      </c>
    </row>
  </sheetData>
  <mergeCells count="2">
    <mergeCell ref="B3:I3"/>
    <mergeCell ref="B29:D2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99"/>
  <sheetViews>
    <sheetView zoomScale="70" zoomScaleNormal="70" workbookViewId="0">
      <selection activeCell="Q7" sqref="Q7:AA7"/>
    </sheetView>
  </sheetViews>
  <sheetFormatPr defaultColWidth="11.42578125" defaultRowHeight="12.95"/>
  <cols>
    <col min="1" max="1" width="16.5703125" style="369" customWidth="1"/>
    <col min="2" max="2" width="21.42578125" style="369" customWidth="1"/>
    <col min="3" max="3" width="23.140625" style="370" customWidth="1"/>
    <col min="4" max="4" width="21.42578125" style="369" customWidth="1"/>
    <col min="5" max="5" width="23.140625" style="370" customWidth="1"/>
    <col min="6" max="6" width="21.42578125" style="369" customWidth="1"/>
    <col min="7" max="7" width="23.140625" style="370" customWidth="1"/>
    <col min="8" max="8" width="11.5703125" style="370" customWidth="1"/>
    <col min="9" max="10" width="11.42578125" style="370"/>
    <col min="11" max="11" width="41.85546875" style="411" customWidth="1"/>
    <col min="12" max="12" width="35.85546875" style="412" customWidth="1"/>
    <col min="13" max="13" width="12" style="413" customWidth="1"/>
    <col min="14" max="15" width="11.42578125" style="370"/>
    <col min="16" max="16" width="23.5703125" style="370" customWidth="1"/>
    <col min="17" max="17" width="19.42578125" style="370" bestFit="1" customWidth="1"/>
    <col min="18" max="27" width="15.140625" style="370" customWidth="1"/>
    <col min="28" max="28" width="16.28515625" style="370" customWidth="1"/>
    <col min="29" max="16384" width="11.42578125" style="370"/>
  </cols>
  <sheetData>
    <row r="1" spans="1:28" ht="18.600000000000001" customHeight="1"/>
    <row r="2" spans="1:28" ht="18.600000000000001" customHeight="1">
      <c r="B2" s="703" t="s">
        <v>1246</v>
      </c>
      <c r="C2" s="703"/>
      <c r="D2" s="703"/>
      <c r="E2" s="703"/>
      <c r="F2" s="703"/>
      <c r="G2" s="703"/>
      <c r="P2" s="370" t="s">
        <v>10</v>
      </c>
      <c r="Q2" s="370" t="s">
        <v>1247</v>
      </c>
    </row>
    <row r="3" spans="1:28" ht="18.600000000000001" customHeight="1" thickBot="1">
      <c r="B3" s="371" t="s">
        <v>1248</v>
      </c>
      <c r="C3" s="372">
        <v>1.61E-2</v>
      </c>
      <c r="K3" s="459" t="s">
        <v>1249</v>
      </c>
      <c r="L3" s="460" t="s">
        <v>10</v>
      </c>
      <c r="M3" s="458" t="s">
        <v>161</v>
      </c>
      <c r="P3" s="370" t="s">
        <v>1250</v>
      </c>
      <c r="Q3" s="462" t="str">
        <f>VLOOKUP(P3,L4:M99,2,0)</f>
        <v>B</v>
      </c>
    </row>
    <row r="4" spans="1:28" ht="18.600000000000001" customHeight="1" thickTop="1" thickBot="1">
      <c r="B4" s="704" t="s">
        <v>1251</v>
      </c>
      <c r="C4" s="705"/>
      <c r="D4" s="706" t="s">
        <v>1252</v>
      </c>
      <c r="E4" s="707"/>
      <c r="F4" s="708" t="s">
        <v>1253</v>
      </c>
      <c r="G4" s="709"/>
      <c r="I4" s="710" t="s">
        <v>1254</v>
      </c>
      <c r="K4" s="414" t="s">
        <v>1255</v>
      </c>
      <c r="L4" s="415" t="s">
        <v>1256</v>
      </c>
      <c r="M4" s="416" t="s">
        <v>1251</v>
      </c>
    </row>
    <row r="5" spans="1:28" ht="18.600000000000001" customHeight="1" thickBot="1">
      <c r="A5" s="373"/>
      <c r="B5" s="374" t="s">
        <v>161</v>
      </c>
      <c r="C5" s="375" t="s">
        <v>1257</v>
      </c>
      <c r="D5" s="376" t="s">
        <v>161</v>
      </c>
      <c r="E5" s="377" t="s">
        <v>1257</v>
      </c>
      <c r="F5" s="374" t="s">
        <v>161</v>
      </c>
      <c r="G5" s="378" t="s">
        <v>1257</v>
      </c>
      <c r="I5" s="711"/>
      <c r="K5" s="417" t="s">
        <v>1255</v>
      </c>
      <c r="L5" s="418" t="s">
        <v>1258</v>
      </c>
      <c r="M5" s="419" t="s">
        <v>1251</v>
      </c>
      <c r="P5" s="461"/>
      <c r="Q5" s="695" t="s">
        <v>1259</v>
      </c>
      <c r="R5" s="696"/>
      <c r="S5" s="696"/>
      <c r="T5" s="696"/>
      <c r="U5" s="696"/>
      <c r="V5" s="696"/>
      <c r="W5" s="696"/>
      <c r="X5" s="695" t="s">
        <v>1260</v>
      </c>
      <c r="Y5" s="696"/>
      <c r="Z5" s="696"/>
      <c r="AA5" s="696"/>
    </row>
    <row r="6" spans="1:28" ht="18.600000000000001" customHeight="1" thickTop="1" thickBot="1">
      <c r="A6" s="697" t="s">
        <v>1261</v>
      </c>
      <c r="B6" s="379" t="s">
        <v>167</v>
      </c>
      <c r="C6" s="380">
        <v>7252200</v>
      </c>
      <c r="D6" s="379" t="s">
        <v>1262</v>
      </c>
      <c r="E6" s="381">
        <v>6160400</v>
      </c>
      <c r="F6" s="379" t="s">
        <v>1262</v>
      </c>
      <c r="G6" s="381">
        <v>5841500</v>
      </c>
      <c r="I6" s="463">
        <f>IF($Q$3="A",C6,IF($Q$3="B",E6,G6))*(1+$Q$9)</f>
        <v>6530024</v>
      </c>
      <c r="K6" s="420" t="s">
        <v>1263</v>
      </c>
      <c r="L6" s="421" t="s">
        <v>1256</v>
      </c>
      <c r="M6" s="422" t="s">
        <v>1251</v>
      </c>
      <c r="P6" s="92" t="s">
        <v>166</v>
      </c>
      <c r="Q6" s="464" t="s">
        <v>167</v>
      </c>
      <c r="R6" s="464" t="s">
        <v>168</v>
      </c>
      <c r="S6" s="464" t="s">
        <v>169</v>
      </c>
      <c r="T6" s="464" t="s">
        <v>170</v>
      </c>
      <c r="U6" s="464" t="s">
        <v>171</v>
      </c>
      <c r="V6" s="464" t="s">
        <v>172</v>
      </c>
      <c r="W6" s="464" t="s">
        <v>173</v>
      </c>
      <c r="X6" s="465" t="s">
        <v>174</v>
      </c>
      <c r="Y6" s="465" t="s">
        <v>175</v>
      </c>
      <c r="Z6" s="465" t="s">
        <v>176</v>
      </c>
      <c r="AA6" s="465" t="s">
        <v>177</v>
      </c>
    </row>
    <row r="7" spans="1:28" ht="18.600000000000001" customHeight="1" thickTop="1">
      <c r="A7" s="698"/>
      <c r="B7" s="382" t="s">
        <v>168</v>
      </c>
      <c r="C7" s="383">
        <v>6008300</v>
      </c>
      <c r="D7" s="382" t="s">
        <v>1264</v>
      </c>
      <c r="E7" s="384">
        <v>5112900</v>
      </c>
      <c r="F7" s="382" t="s">
        <v>1264</v>
      </c>
      <c r="G7" s="384">
        <v>4829900</v>
      </c>
      <c r="I7" s="463">
        <f t="shared" ref="I7:I16" si="0">IF($Q$3="A",C7,IF($Q$3="B",E7,G7))*(1+$Q$9)</f>
        <v>5419674</v>
      </c>
      <c r="K7" s="423" t="s">
        <v>1263</v>
      </c>
      <c r="L7" s="424" t="s">
        <v>1265</v>
      </c>
      <c r="M7" s="425" t="s">
        <v>1251</v>
      </c>
      <c r="P7" s="466" t="s">
        <v>179</v>
      </c>
      <c r="Q7" s="467">
        <f t="array" ref="Q7:AA7">TRANSPOSE(I6:I16)</f>
        <v>6530024</v>
      </c>
      <c r="R7" s="467">
        <v>5419674</v>
      </c>
      <c r="S7" s="467">
        <v>4871230</v>
      </c>
      <c r="T7" s="467">
        <v>4033936</v>
      </c>
      <c r="U7" s="467">
        <v>3516868</v>
      </c>
      <c r="V7" s="467">
        <v>3200246</v>
      </c>
      <c r="W7" s="467">
        <v>2891150</v>
      </c>
      <c r="X7" s="467">
        <v>4880134</v>
      </c>
      <c r="Y7" s="467">
        <v>3639086</v>
      </c>
      <c r="Z7" s="467">
        <v>2888924</v>
      </c>
      <c r="AA7" s="467">
        <v>2608978</v>
      </c>
      <c r="AB7" s="463"/>
    </row>
    <row r="8" spans="1:28" ht="18.600000000000001" customHeight="1">
      <c r="A8" s="698"/>
      <c r="B8" s="382" t="s">
        <v>169</v>
      </c>
      <c r="C8" s="383">
        <v>5376900</v>
      </c>
      <c r="D8" s="382" t="s">
        <v>1266</v>
      </c>
      <c r="E8" s="384">
        <v>4595500</v>
      </c>
      <c r="F8" s="382" t="s">
        <v>1266</v>
      </c>
      <c r="G8" s="384">
        <v>4325200</v>
      </c>
      <c r="I8" s="463">
        <f t="shared" si="0"/>
        <v>4871230</v>
      </c>
      <c r="K8" s="423" t="s">
        <v>1263</v>
      </c>
      <c r="L8" s="426" t="s">
        <v>1267</v>
      </c>
      <c r="M8" s="425" t="s">
        <v>1251</v>
      </c>
      <c r="AB8" s="463"/>
    </row>
    <row r="9" spans="1:28" ht="18.600000000000001" customHeight="1">
      <c r="A9" s="698"/>
      <c r="B9" s="382" t="s">
        <v>170</v>
      </c>
      <c r="C9" s="383">
        <v>4456100</v>
      </c>
      <c r="D9" s="382" t="s">
        <v>1268</v>
      </c>
      <c r="E9" s="384">
        <v>3805600</v>
      </c>
      <c r="F9" s="382" t="s">
        <v>1268</v>
      </c>
      <c r="G9" s="384">
        <v>3666300</v>
      </c>
      <c r="I9" s="463">
        <f t="shared" si="0"/>
        <v>4033936</v>
      </c>
      <c r="K9" s="423" t="s">
        <v>1263</v>
      </c>
      <c r="L9" s="426" t="s">
        <v>1269</v>
      </c>
      <c r="M9" s="425" t="s">
        <v>1251</v>
      </c>
      <c r="P9" s="370" t="s">
        <v>1270</v>
      </c>
      <c r="Q9" s="566">
        <v>0.06</v>
      </c>
    </row>
    <row r="10" spans="1:28" ht="18.600000000000001" customHeight="1">
      <c r="A10" s="698"/>
      <c r="B10" s="382" t="s">
        <v>171</v>
      </c>
      <c r="C10" s="383">
        <v>3742300</v>
      </c>
      <c r="D10" s="382" t="s">
        <v>1271</v>
      </c>
      <c r="E10" s="384">
        <v>3317800</v>
      </c>
      <c r="F10" s="382" t="s">
        <v>1271</v>
      </c>
      <c r="G10" s="384">
        <v>3157300</v>
      </c>
      <c r="I10" s="463">
        <f t="shared" si="0"/>
        <v>3516868</v>
      </c>
      <c r="K10" s="423" t="s">
        <v>1263</v>
      </c>
      <c r="L10" s="426" t="s">
        <v>1272</v>
      </c>
      <c r="M10" s="425" t="s">
        <v>1251</v>
      </c>
    </row>
    <row r="11" spans="1:28" ht="18.600000000000001" customHeight="1">
      <c r="A11" s="698"/>
      <c r="B11" s="382" t="s">
        <v>172</v>
      </c>
      <c r="C11" s="383">
        <v>3412000</v>
      </c>
      <c r="D11" s="382" t="s">
        <v>1273</v>
      </c>
      <c r="E11" s="384">
        <v>3019100</v>
      </c>
      <c r="F11" s="382" t="s">
        <v>1273</v>
      </c>
      <c r="G11" s="384">
        <v>2871200</v>
      </c>
      <c r="I11" s="463">
        <f t="shared" si="0"/>
        <v>3200246</v>
      </c>
      <c r="K11" s="427" t="s">
        <v>1263</v>
      </c>
      <c r="L11" s="418" t="s">
        <v>1258</v>
      </c>
      <c r="M11" s="419" t="s">
        <v>1251</v>
      </c>
    </row>
    <row r="12" spans="1:28" ht="18.600000000000001" customHeight="1" thickBot="1">
      <c r="A12" s="699"/>
      <c r="B12" s="385" t="s">
        <v>173</v>
      </c>
      <c r="C12" s="386">
        <v>2790900</v>
      </c>
      <c r="D12" s="385" t="s">
        <v>1274</v>
      </c>
      <c r="E12" s="387">
        <v>2727500</v>
      </c>
      <c r="F12" s="385" t="s">
        <v>1274</v>
      </c>
      <c r="G12" s="387">
        <v>2727500</v>
      </c>
      <c r="I12" s="463">
        <f t="shared" si="0"/>
        <v>2891150</v>
      </c>
      <c r="K12" s="428" t="s">
        <v>1275</v>
      </c>
      <c r="L12" s="429" t="s">
        <v>1276</v>
      </c>
      <c r="M12" s="430" t="s">
        <v>1251</v>
      </c>
    </row>
    <row r="13" spans="1:28" ht="18.600000000000001" customHeight="1">
      <c r="A13" s="700" t="s">
        <v>1277</v>
      </c>
      <c r="B13" s="388" t="s">
        <v>174</v>
      </c>
      <c r="C13" s="389">
        <v>5417000</v>
      </c>
      <c r="D13" s="388" t="s">
        <v>174</v>
      </c>
      <c r="E13" s="390">
        <v>4603900</v>
      </c>
      <c r="F13" s="388" t="s">
        <v>174</v>
      </c>
      <c r="G13" s="390">
        <v>4350500</v>
      </c>
      <c r="I13" s="463">
        <f t="shared" si="0"/>
        <v>4880134</v>
      </c>
      <c r="K13" s="431" t="s">
        <v>407</v>
      </c>
      <c r="L13" s="432" t="s">
        <v>1278</v>
      </c>
      <c r="M13" s="422" t="s">
        <v>1252</v>
      </c>
    </row>
    <row r="14" spans="1:28" ht="18.600000000000001" customHeight="1">
      <c r="A14" s="701"/>
      <c r="B14" s="391" t="s">
        <v>175</v>
      </c>
      <c r="C14" s="392">
        <v>4014100</v>
      </c>
      <c r="D14" s="391" t="s">
        <v>175</v>
      </c>
      <c r="E14" s="393">
        <v>3433100</v>
      </c>
      <c r="F14" s="391" t="s">
        <v>175</v>
      </c>
      <c r="G14" s="393">
        <v>3306400</v>
      </c>
      <c r="I14" s="463">
        <f t="shared" si="0"/>
        <v>3639086</v>
      </c>
      <c r="K14" s="433" t="s">
        <v>407</v>
      </c>
      <c r="L14" s="434" t="s">
        <v>1279</v>
      </c>
      <c r="M14" s="425" t="s">
        <v>1252</v>
      </c>
    </row>
    <row r="15" spans="1:28" ht="18.600000000000001" customHeight="1">
      <c r="A15" s="701"/>
      <c r="B15" s="391" t="s">
        <v>176</v>
      </c>
      <c r="C15" s="392">
        <v>3063400</v>
      </c>
      <c r="D15" s="391" t="s">
        <v>176</v>
      </c>
      <c r="E15" s="393">
        <v>2725400</v>
      </c>
      <c r="F15" s="391" t="s">
        <v>176</v>
      </c>
      <c r="G15" s="393">
        <v>2588100</v>
      </c>
      <c r="I15" s="463">
        <f t="shared" si="0"/>
        <v>2888924</v>
      </c>
      <c r="K15" s="433" t="s">
        <v>407</v>
      </c>
      <c r="L15" s="434" t="s">
        <v>1280</v>
      </c>
      <c r="M15" s="425" t="s">
        <v>1252</v>
      </c>
    </row>
    <row r="16" spans="1:28" ht="18.600000000000001" customHeight="1" thickBot="1">
      <c r="A16" s="702"/>
      <c r="B16" s="394" t="s">
        <v>177</v>
      </c>
      <c r="C16" s="395">
        <v>2514100</v>
      </c>
      <c r="D16" s="394" t="s">
        <v>177</v>
      </c>
      <c r="E16" s="396">
        <v>2461300</v>
      </c>
      <c r="F16" s="394" t="s">
        <v>177</v>
      </c>
      <c r="G16" s="396">
        <v>2461300</v>
      </c>
      <c r="I16" s="463">
        <f t="shared" si="0"/>
        <v>2608978</v>
      </c>
      <c r="K16" s="433" t="s">
        <v>407</v>
      </c>
      <c r="L16" s="434" t="s">
        <v>1281</v>
      </c>
      <c r="M16" s="425" t="s">
        <v>1252</v>
      </c>
    </row>
    <row r="17" spans="2:13" ht="18.600000000000001" customHeight="1">
      <c r="B17" s="397"/>
      <c r="C17" s="397"/>
      <c r="D17" s="397"/>
      <c r="E17" s="397"/>
      <c r="F17" s="397"/>
      <c r="G17" s="397"/>
      <c r="K17" s="433" t="s">
        <v>407</v>
      </c>
      <c r="L17" s="434" t="s">
        <v>1282</v>
      </c>
      <c r="M17" s="425" t="s">
        <v>1252</v>
      </c>
    </row>
    <row r="18" spans="2:13" ht="18.600000000000001" customHeight="1">
      <c r="B18" s="397"/>
      <c r="C18" s="397"/>
      <c r="D18" s="397"/>
      <c r="E18" s="397"/>
      <c r="F18" s="398"/>
      <c r="G18" s="397"/>
      <c r="K18" s="435" t="s">
        <v>407</v>
      </c>
      <c r="L18" s="436" t="s">
        <v>1283</v>
      </c>
      <c r="M18" s="419" t="s">
        <v>1252</v>
      </c>
    </row>
    <row r="19" spans="2:13" ht="18.600000000000001" customHeight="1">
      <c r="B19" s="399"/>
      <c r="C19" s="399"/>
      <c r="D19" s="399"/>
      <c r="E19" s="399"/>
      <c r="F19" s="399"/>
      <c r="G19" s="399"/>
      <c r="K19" s="431" t="s">
        <v>1284</v>
      </c>
      <c r="L19" s="432" t="s">
        <v>1285</v>
      </c>
      <c r="M19" s="422" t="s">
        <v>1252</v>
      </c>
    </row>
    <row r="20" spans="2:13" ht="18.600000000000001" customHeight="1">
      <c r="B20" s="409"/>
      <c r="C20" s="400"/>
      <c r="D20" s="407"/>
      <c r="E20" s="401"/>
      <c r="F20" s="410"/>
      <c r="G20" s="402"/>
      <c r="K20" s="433" t="s">
        <v>1284</v>
      </c>
      <c r="L20" s="434" t="s">
        <v>1286</v>
      </c>
      <c r="M20" s="425" t="s">
        <v>1252</v>
      </c>
    </row>
    <row r="21" spans="2:13" ht="18.600000000000001" customHeight="1">
      <c r="B21" s="370"/>
      <c r="D21" s="370"/>
      <c r="E21" s="401"/>
      <c r="F21" s="410"/>
      <c r="G21" s="403"/>
      <c r="K21" s="433" t="s">
        <v>1284</v>
      </c>
      <c r="L21" s="434" t="s">
        <v>1287</v>
      </c>
      <c r="M21" s="425" t="s">
        <v>1252</v>
      </c>
    </row>
    <row r="22" spans="2:13" ht="18.600000000000001" customHeight="1">
      <c r="B22" s="370"/>
      <c r="D22" s="370"/>
      <c r="E22" s="401"/>
      <c r="F22" s="410"/>
      <c r="G22" s="403"/>
      <c r="K22" s="435" t="s">
        <v>1284</v>
      </c>
      <c r="L22" s="436" t="s">
        <v>1288</v>
      </c>
      <c r="M22" s="419" t="s">
        <v>1252</v>
      </c>
    </row>
    <row r="23" spans="2:13" ht="18.600000000000001" customHeight="1">
      <c r="B23" s="370"/>
      <c r="D23" s="370"/>
      <c r="E23" s="401"/>
      <c r="F23" s="410"/>
      <c r="G23" s="403"/>
      <c r="K23" s="437" t="s">
        <v>1275</v>
      </c>
      <c r="L23" s="438" t="s">
        <v>1289</v>
      </c>
      <c r="M23" s="422" t="s">
        <v>1252</v>
      </c>
    </row>
    <row r="24" spans="2:13" ht="18.600000000000001" customHeight="1">
      <c r="B24" s="370"/>
      <c r="D24" s="370"/>
      <c r="E24" s="401"/>
      <c r="F24" s="410"/>
      <c r="G24" s="403"/>
      <c r="K24" s="439" t="s">
        <v>1275</v>
      </c>
      <c r="L24" s="440" t="s">
        <v>1290</v>
      </c>
      <c r="M24" s="425" t="s">
        <v>1252</v>
      </c>
    </row>
    <row r="25" spans="2:13" ht="18.600000000000001" customHeight="1">
      <c r="B25" s="370"/>
      <c r="D25" s="370"/>
      <c r="E25" s="401"/>
      <c r="F25" s="410"/>
      <c r="G25" s="403"/>
      <c r="K25" s="439" t="s">
        <v>1275</v>
      </c>
      <c r="L25" s="440" t="s">
        <v>1291</v>
      </c>
      <c r="M25" s="425" t="s">
        <v>1252</v>
      </c>
    </row>
    <row r="26" spans="2:13" ht="18.600000000000001" customHeight="1">
      <c r="B26" s="370"/>
      <c r="D26" s="370"/>
      <c r="E26" s="401"/>
      <c r="F26" s="410"/>
      <c r="G26" s="403"/>
      <c r="K26" s="441" t="s">
        <v>1275</v>
      </c>
      <c r="L26" s="442" t="s">
        <v>1292</v>
      </c>
      <c r="M26" s="419" t="s">
        <v>1252</v>
      </c>
    </row>
    <row r="27" spans="2:13" ht="18.600000000000001" customHeight="1">
      <c r="B27" s="370"/>
      <c r="D27" s="370"/>
      <c r="E27" s="401"/>
      <c r="F27" s="410"/>
      <c r="G27" s="403"/>
      <c r="K27" s="437" t="s">
        <v>714</v>
      </c>
      <c r="L27" s="438" t="s">
        <v>1293</v>
      </c>
      <c r="M27" s="422" t="s">
        <v>1252</v>
      </c>
    </row>
    <row r="28" spans="2:13" ht="18.600000000000001" customHeight="1">
      <c r="B28" s="370"/>
      <c r="D28" s="370"/>
      <c r="E28" s="401"/>
      <c r="F28" s="410"/>
      <c r="G28" s="403"/>
      <c r="K28" s="439" t="s">
        <v>714</v>
      </c>
      <c r="L28" s="440" t="s">
        <v>1294</v>
      </c>
      <c r="M28" s="425" t="s">
        <v>1252</v>
      </c>
    </row>
    <row r="29" spans="2:13" ht="18.600000000000001" customHeight="1">
      <c r="B29" s="370"/>
      <c r="D29" s="370"/>
      <c r="E29" s="401"/>
      <c r="F29" s="410"/>
      <c r="G29" s="403"/>
      <c r="K29" s="439" t="s">
        <v>714</v>
      </c>
      <c r="L29" s="440" t="s">
        <v>1295</v>
      </c>
      <c r="M29" s="425" t="s">
        <v>1252</v>
      </c>
    </row>
    <row r="30" spans="2:13" ht="18.600000000000001" customHeight="1">
      <c r="B30" s="370"/>
      <c r="D30" s="370"/>
      <c r="E30" s="404"/>
      <c r="F30" s="410"/>
      <c r="G30" s="403"/>
      <c r="K30" s="439" t="s">
        <v>714</v>
      </c>
      <c r="L30" s="440" t="s">
        <v>1296</v>
      </c>
      <c r="M30" s="425" t="s">
        <v>1252</v>
      </c>
    </row>
    <row r="31" spans="2:13" ht="18.600000000000001" customHeight="1">
      <c r="B31" s="370"/>
      <c r="D31" s="370"/>
      <c r="E31" s="404"/>
      <c r="F31" s="410"/>
      <c r="G31" s="403"/>
      <c r="K31" s="439" t="s">
        <v>714</v>
      </c>
      <c r="L31" s="440" t="s">
        <v>1297</v>
      </c>
      <c r="M31" s="425" t="s">
        <v>1252</v>
      </c>
    </row>
    <row r="32" spans="2:13" ht="18.600000000000001" customHeight="1">
      <c r="B32" s="370"/>
      <c r="D32" s="370"/>
      <c r="E32" s="404"/>
      <c r="F32" s="410"/>
      <c r="G32" s="403"/>
      <c r="K32" s="441" t="s">
        <v>714</v>
      </c>
      <c r="L32" s="442" t="s">
        <v>1298</v>
      </c>
      <c r="M32" s="419" t="s">
        <v>1252</v>
      </c>
    </row>
    <row r="33" spans="2:13" ht="18.600000000000001" customHeight="1">
      <c r="B33" s="370"/>
      <c r="D33" s="370"/>
      <c r="E33" s="404"/>
      <c r="F33" s="410"/>
      <c r="G33" s="403"/>
      <c r="K33" s="431" t="s">
        <v>1299</v>
      </c>
      <c r="L33" s="443" t="s">
        <v>162</v>
      </c>
      <c r="M33" s="422" t="s">
        <v>1252</v>
      </c>
    </row>
    <row r="34" spans="2:13" ht="18.600000000000001" customHeight="1">
      <c r="B34" s="370"/>
      <c r="D34" s="370"/>
      <c r="E34" s="404"/>
      <c r="F34" s="410"/>
      <c r="G34" s="403"/>
      <c r="K34" s="433" t="s">
        <v>1299</v>
      </c>
      <c r="L34" s="444" t="s">
        <v>1250</v>
      </c>
      <c r="M34" s="425" t="s">
        <v>1252</v>
      </c>
    </row>
    <row r="35" spans="2:13" ht="18.600000000000001" customHeight="1">
      <c r="B35" s="370"/>
      <c r="D35" s="370"/>
      <c r="E35" s="404"/>
      <c r="F35" s="410"/>
      <c r="G35" s="403"/>
      <c r="K35" s="433" t="s">
        <v>1299</v>
      </c>
      <c r="L35" s="444" t="s">
        <v>1300</v>
      </c>
      <c r="M35" s="425" t="s">
        <v>1252</v>
      </c>
    </row>
    <row r="36" spans="2:13" ht="18.600000000000001" customHeight="1">
      <c r="B36" s="370"/>
      <c r="D36" s="370"/>
      <c r="E36" s="404"/>
      <c r="F36" s="410"/>
      <c r="G36" s="403"/>
      <c r="K36" s="433" t="s">
        <v>1299</v>
      </c>
      <c r="L36" s="444" t="s">
        <v>1301</v>
      </c>
      <c r="M36" s="425" t="s">
        <v>1252</v>
      </c>
    </row>
    <row r="37" spans="2:13" ht="18.600000000000001" customHeight="1">
      <c r="B37" s="370"/>
      <c r="D37" s="370"/>
      <c r="E37" s="404"/>
      <c r="F37" s="410"/>
      <c r="G37" s="403"/>
      <c r="K37" s="435" t="s">
        <v>1299</v>
      </c>
      <c r="L37" s="445" t="s">
        <v>1302</v>
      </c>
      <c r="M37" s="419" t="s">
        <v>1252</v>
      </c>
    </row>
    <row r="38" spans="2:13" ht="18.600000000000001" customHeight="1">
      <c r="B38" s="370"/>
      <c r="D38" s="370"/>
      <c r="E38" s="404"/>
      <c r="F38" s="410"/>
      <c r="G38" s="403"/>
      <c r="K38" s="446" t="s">
        <v>1303</v>
      </c>
      <c r="L38" s="447" t="s">
        <v>1304</v>
      </c>
      <c r="M38" s="430" t="s">
        <v>1252</v>
      </c>
    </row>
    <row r="39" spans="2:13" ht="18.600000000000001" customHeight="1">
      <c r="B39" s="370"/>
      <c r="D39" s="370"/>
      <c r="E39" s="404"/>
      <c r="F39" s="410"/>
      <c r="G39" s="403"/>
      <c r="K39" s="446" t="s">
        <v>1305</v>
      </c>
      <c r="L39" s="447" t="s">
        <v>1306</v>
      </c>
      <c r="M39" s="430" t="s">
        <v>1252</v>
      </c>
    </row>
    <row r="40" spans="2:13" ht="18.600000000000001" customHeight="1">
      <c r="B40" s="370"/>
      <c r="D40" s="370"/>
      <c r="E40" s="405"/>
      <c r="F40" s="410"/>
      <c r="G40" s="403"/>
      <c r="K40" s="446" t="s">
        <v>1307</v>
      </c>
      <c r="L40" s="447" t="s">
        <v>1308</v>
      </c>
      <c r="M40" s="430" t="s">
        <v>1252</v>
      </c>
    </row>
    <row r="41" spans="2:13" ht="18.600000000000001" customHeight="1">
      <c r="B41" s="370"/>
      <c r="D41" s="370"/>
      <c r="E41" s="405"/>
      <c r="F41" s="407"/>
      <c r="G41" s="401"/>
      <c r="K41" s="448" t="s">
        <v>1309</v>
      </c>
      <c r="L41" s="449" t="s">
        <v>1310</v>
      </c>
      <c r="M41" s="430" t="s">
        <v>1252</v>
      </c>
    </row>
    <row r="42" spans="2:13" ht="18.600000000000001" customHeight="1">
      <c r="B42" s="370"/>
      <c r="D42" s="370"/>
      <c r="E42" s="405"/>
      <c r="F42" s="407"/>
      <c r="G42" s="401"/>
      <c r="K42" s="437" t="s">
        <v>1275</v>
      </c>
      <c r="L42" s="450" t="s">
        <v>1311</v>
      </c>
      <c r="M42" s="422" t="s">
        <v>1253</v>
      </c>
    </row>
    <row r="43" spans="2:13" ht="18.600000000000001" customHeight="1">
      <c r="B43" s="370"/>
      <c r="D43" s="370"/>
      <c r="E43" s="405"/>
      <c r="F43" s="407"/>
      <c r="G43" s="406"/>
      <c r="K43" s="439" t="s">
        <v>1275</v>
      </c>
      <c r="L43" s="451" t="s">
        <v>1312</v>
      </c>
      <c r="M43" s="425" t="s">
        <v>1253</v>
      </c>
    </row>
    <row r="44" spans="2:13" ht="18.600000000000001" customHeight="1">
      <c r="B44" s="370"/>
      <c r="D44" s="370"/>
      <c r="E44" s="405"/>
      <c r="F44" s="407"/>
      <c r="G44" s="401"/>
      <c r="K44" s="439" t="s">
        <v>1275</v>
      </c>
      <c r="L44" s="451" t="s">
        <v>1313</v>
      </c>
      <c r="M44" s="425" t="s">
        <v>1253</v>
      </c>
    </row>
    <row r="45" spans="2:13" ht="18.600000000000001" customHeight="1">
      <c r="B45" s="370"/>
      <c r="D45" s="370"/>
      <c r="E45" s="405"/>
      <c r="F45" s="407"/>
      <c r="G45" s="401"/>
      <c r="K45" s="439" t="s">
        <v>1275</v>
      </c>
      <c r="L45" s="451" t="s">
        <v>1314</v>
      </c>
      <c r="M45" s="425" t="s">
        <v>1253</v>
      </c>
    </row>
    <row r="46" spans="2:13" ht="18.600000000000001" customHeight="1">
      <c r="B46" s="370"/>
      <c r="D46" s="370"/>
      <c r="E46" s="405"/>
      <c r="F46" s="408"/>
      <c r="G46" s="406"/>
      <c r="K46" s="439" t="s">
        <v>1275</v>
      </c>
      <c r="L46" s="451" t="s">
        <v>1315</v>
      </c>
      <c r="M46" s="425" t="s">
        <v>1253</v>
      </c>
    </row>
    <row r="47" spans="2:13" ht="18.600000000000001" customHeight="1">
      <c r="B47" s="370"/>
      <c r="D47" s="370"/>
      <c r="E47" s="405"/>
      <c r="F47" s="408"/>
      <c r="G47" s="401"/>
      <c r="K47" s="439" t="s">
        <v>1275</v>
      </c>
      <c r="L47" s="451" t="s">
        <v>1316</v>
      </c>
      <c r="M47" s="425" t="s">
        <v>1253</v>
      </c>
    </row>
    <row r="48" spans="2:13" ht="18.600000000000001" customHeight="1">
      <c r="B48" s="370"/>
      <c r="D48" s="370"/>
      <c r="E48" s="404"/>
      <c r="F48" s="407"/>
      <c r="G48" s="403"/>
      <c r="K48" s="439" t="s">
        <v>1275</v>
      </c>
      <c r="L48" s="451" t="s">
        <v>1317</v>
      </c>
      <c r="M48" s="425" t="s">
        <v>1253</v>
      </c>
    </row>
    <row r="49" spans="2:13" ht="18.600000000000001" customHeight="1">
      <c r="B49" s="370"/>
      <c r="D49" s="370"/>
      <c r="E49" s="397"/>
      <c r="F49" s="407"/>
      <c r="G49" s="403"/>
      <c r="K49" s="439" t="s">
        <v>1275</v>
      </c>
      <c r="L49" s="451" t="s">
        <v>1318</v>
      </c>
      <c r="M49" s="425" t="s">
        <v>1253</v>
      </c>
    </row>
    <row r="50" spans="2:13" ht="18.600000000000001" customHeight="1">
      <c r="B50" s="370"/>
      <c r="D50" s="370"/>
      <c r="E50" s="397"/>
      <c r="F50" s="407"/>
      <c r="G50" s="403"/>
      <c r="K50" s="439" t="s">
        <v>1275</v>
      </c>
      <c r="L50" s="451" t="s">
        <v>1319</v>
      </c>
      <c r="M50" s="425" t="s">
        <v>1253</v>
      </c>
    </row>
    <row r="51" spans="2:13" ht="18.600000000000001" customHeight="1">
      <c r="B51" s="370"/>
      <c r="D51" s="370"/>
      <c r="E51" s="397"/>
      <c r="F51" s="407"/>
      <c r="G51" s="403"/>
      <c r="K51" s="439" t="s">
        <v>1275</v>
      </c>
      <c r="L51" s="451" t="s">
        <v>1320</v>
      </c>
      <c r="M51" s="425" t="s">
        <v>1253</v>
      </c>
    </row>
    <row r="52" spans="2:13" ht="18.600000000000001" customHeight="1">
      <c r="B52" s="370"/>
      <c r="D52" s="370"/>
      <c r="E52" s="397"/>
      <c r="F52" s="407"/>
      <c r="G52" s="403"/>
      <c r="K52" s="439" t="s">
        <v>1275</v>
      </c>
      <c r="L52" s="451" t="s">
        <v>1321</v>
      </c>
      <c r="M52" s="425" t="s">
        <v>1253</v>
      </c>
    </row>
    <row r="53" spans="2:13" ht="18.600000000000001" customHeight="1">
      <c r="B53" s="370"/>
      <c r="D53" s="370"/>
      <c r="E53" s="397"/>
      <c r="F53" s="407"/>
      <c r="G53" s="403"/>
      <c r="K53" s="439" t="s">
        <v>1275</v>
      </c>
      <c r="L53" s="451" t="s">
        <v>1322</v>
      </c>
      <c r="M53" s="425" t="s">
        <v>1253</v>
      </c>
    </row>
    <row r="54" spans="2:13" ht="18.600000000000001" customHeight="1">
      <c r="B54" s="370"/>
      <c r="D54" s="370"/>
      <c r="E54" s="397"/>
      <c r="F54" s="407"/>
      <c r="G54" s="401"/>
      <c r="K54" s="439" t="s">
        <v>1275</v>
      </c>
      <c r="L54" s="451" t="s">
        <v>1323</v>
      </c>
      <c r="M54" s="425" t="s">
        <v>1253</v>
      </c>
    </row>
    <row r="55" spans="2:13" ht="18.600000000000001" customHeight="1">
      <c r="B55" s="370"/>
      <c r="D55" s="370"/>
      <c r="E55" s="397"/>
      <c r="F55" s="407"/>
      <c r="G55" s="403"/>
      <c r="K55" s="439" t="s">
        <v>1275</v>
      </c>
      <c r="L55" s="451" t="s">
        <v>1324</v>
      </c>
      <c r="M55" s="425" t="s">
        <v>1253</v>
      </c>
    </row>
    <row r="56" spans="2:13" ht="18.600000000000001" customHeight="1">
      <c r="B56" s="370"/>
      <c r="D56" s="370"/>
      <c r="E56" s="397"/>
      <c r="F56" s="407"/>
      <c r="G56" s="401"/>
      <c r="K56" s="439" t="s">
        <v>1275</v>
      </c>
      <c r="L56" s="451" t="s">
        <v>1325</v>
      </c>
      <c r="M56" s="425" t="s">
        <v>1253</v>
      </c>
    </row>
    <row r="57" spans="2:13" ht="18.600000000000001" customHeight="1">
      <c r="B57" s="370"/>
      <c r="D57" s="370"/>
      <c r="E57" s="397"/>
      <c r="F57" s="407"/>
      <c r="G57" s="401"/>
      <c r="K57" s="439" t="s">
        <v>1275</v>
      </c>
      <c r="L57" s="451" t="s">
        <v>1326</v>
      </c>
      <c r="M57" s="425" t="s">
        <v>1253</v>
      </c>
    </row>
    <row r="58" spans="2:13" ht="18.600000000000001" customHeight="1">
      <c r="B58" s="370"/>
      <c r="D58" s="370"/>
      <c r="E58" s="397"/>
      <c r="F58" s="407"/>
      <c r="G58" s="401"/>
      <c r="K58" s="439" t="s">
        <v>1275</v>
      </c>
      <c r="L58" s="451" t="s">
        <v>600</v>
      </c>
      <c r="M58" s="425" t="s">
        <v>1253</v>
      </c>
    </row>
    <row r="59" spans="2:13" ht="18.600000000000001" customHeight="1">
      <c r="B59" s="370"/>
      <c r="D59" s="370"/>
      <c r="E59" s="397"/>
      <c r="F59" s="407"/>
      <c r="G59" s="401"/>
      <c r="K59" s="439" t="s">
        <v>1275</v>
      </c>
      <c r="L59" s="451" t="s">
        <v>1327</v>
      </c>
      <c r="M59" s="425" t="s">
        <v>1253</v>
      </c>
    </row>
    <row r="60" spans="2:13" ht="18.600000000000001" customHeight="1">
      <c r="B60" s="370"/>
      <c r="D60" s="370"/>
      <c r="E60" s="397"/>
      <c r="F60" s="407"/>
      <c r="G60" s="401"/>
      <c r="K60" s="439" t="s">
        <v>1275</v>
      </c>
      <c r="L60" s="451" t="s">
        <v>1328</v>
      </c>
      <c r="M60" s="425" t="s">
        <v>1253</v>
      </c>
    </row>
    <row r="61" spans="2:13" ht="18.600000000000001" customHeight="1">
      <c r="B61" s="370"/>
      <c r="D61" s="370"/>
      <c r="E61" s="397"/>
      <c r="F61" s="407"/>
      <c r="G61" s="401"/>
      <c r="K61" s="439" t="s">
        <v>1275</v>
      </c>
      <c r="L61" s="451" t="s">
        <v>1329</v>
      </c>
      <c r="M61" s="425" t="s">
        <v>1253</v>
      </c>
    </row>
    <row r="62" spans="2:13" ht="18.600000000000001" customHeight="1">
      <c r="B62" s="370"/>
      <c r="D62" s="370"/>
      <c r="E62" s="397"/>
      <c r="F62" s="407"/>
      <c r="G62" s="401"/>
      <c r="K62" s="441" t="s">
        <v>1275</v>
      </c>
      <c r="L62" s="452" t="s">
        <v>1330</v>
      </c>
      <c r="M62" s="419" t="s">
        <v>1253</v>
      </c>
    </row>
    <row r="63" spans="2:13" ht="18.600000000000001" customHeight="1">
      <c r="B63" s="370"/>
      <c r="D63" s="370"/>
      <c r="E63" s="397"/>
      <c r="F63" s="407"/>
      <c r="G63" s="401"/>
      <c r="K63" s="431" t="s">
        <v>714</v>
      </c>
      <c r="L63" s="432" t="s">
        <v>1331</v>
      </c>
      <c r="M63" s="422" t="s">
        <v>1253</v>
      </c>
    </row>
    <row r="64" spans="2:13" ht="18.600000000000001" customHeight="1">
      <c r="B64" s="370"/>
      <c r="D64" s="370"/>
      <c r="E64" s="397"/>
      <c r="F64" s="407"/>
      <c r="G64" s="401"/>
      <c r="K64" s="435" t="s">
        <v>714</v>
      </c>
      <c r="L64" s="436" t="s">
        <v>1332</v>
      </c>
      <c r="M64" s="419" t="s">
        <v>1253</v>
      </c>
    </row>
    <row r="65" spans="2:13" ht="18.600000000000001" customHeight="1">
      <c r="B65" s="370"/>
      <c r="D65" s="370"/>
      <c r="E65" s="397"/>
      <c r="F65" s="407"/>
      <c r="G65" s="401"/>
      <c r="K65" s="431" t="s">
        <v>407</v>
      </c>
      <c r="L65" s="432" t="s">
        <v>1333</v>
      </c>
      <c r="M65" s="422" t="s">
        <v>1253</v>
      </c>
    </row>
    <row r="66" spans="2:13" ht="18.600000000000001" customHeight="1">
      <c r="B66" s="370"/>
      <c r="D66" s="370"/>
      <c r="E66" s="397"/>
      <c r="F66" s="407"/>
      <c r="G66" s="401"/>
      <c r="K66" s="435" t="s">
        <v>407</v>
      </c>
      <c r="L66" s="436" t="s">
        <v>1334</v>
      </c>
      <c r="M66" s="419" t="s">
        <v>1253</v>
      </c>
    </row>
    <row r="67" spans="2:13" ht="18.600000000000001" customHeight="1">
      <c r="B67" s="370"/>
      <c r="D67" s="370"/>
      <c r="E67" s="397"/>
      <c r="F67" s="407"/>
      <c r="G67" s="401"/>
      <c r="K67" s="453" t="s">
        <v>407</v>
      </c>
      <c r="L67" s="454" t="s">
        <v>1335</v>
      </c>
      <c r="M67" s="455" t="s">
        <v>1253</v>
      </c>
    </row>
    <row r="68" spans="2:13" ht="18.600000000000001" customHeight="1">
      <c r="B68" s="370"/>
      <c r="D68" s="370"/>
      <c r="E68" s="397"/>
      <c r="F68" s="407"/>
      <c r="G68" s="401"/>
      <c r="K68" s="456" t="s">
        <v>1284</v>
      </c>
      <c r="L68" s="432" t="s">
        <v>1336</v>
      </c>
      <c r="M68" s="422" t="s">
        <v>1253</v>
      </c>
    </row>
    <row r="69" spans="2:13" ht="18.600000000000001" customHeight="1">
      <c r="B69" s="370"/>
      <c r="D69" s="370"/>
      <c r="E69" s="397"/>
      <c r="F69" s="407"/>
      <c r="G69" s="401"/>
      <c r="K69" s="457" t="s">
        <v>1284</v>
      </c>
      <c r="L69" s="436" t="s">
        <v>851</v>
      </c>
      <c r="M69" s="419" t="s">
        <v>1253</v>
      </c>
    </row>
    <row r="70" spans="2:13" ht="18.600000000000001" customHeight="1">
      <c r="B70" s="370"/>
      <c r="D70" s="370"/>
      <c r="E70" s="397"/>
      <c r="F70" s="407"/>
      <c r="G70" s="401"/>
      <c r="K70" s="431" t="s">
        <v>1309</v>
      </c>
      <c r="L70" s="450" t="s">
        <v>1337</v>
      </c>
      <c r="M70" s="422" t="s">
        <v>1253</v>
      </c>
    </row>
    <row r="71" spans="2:13" ht="18.600000000000001" customHeight="1">
      <c r="B71" s="370"/>
      <c r="D71" s="370"/>
      <c r="E71" s="397"/>
      <c r="F71" s="407"/>
      <c r="G71" s="401"/>
      <c r="K71" s="433" t="s">
        <v>1309</v>
      </c>
      <c r="L71" s="451" t="s">
        <v>1338</v>
      </c>
      <c r="M71" s="425" t="s">
        <v>1253</v>
      </c>
    </row>
    <row r="72" spans="2:13" ht="18.600000000000001" customHeight="1">
      <c r="B72" s="370"/>
      <c r="D72" s="370"/>
      <c r="E72" s="397"/>
      <c r="F72" s="407"/>
      <c r="G72" s="401"/>
      <c r="K72" s="433" t="s">
        <v>1309</v>
      </c>
      <c r="L72" s="451" t="s">
        <v>1339</v>
      </c>
      <c r="M72" s="425" t="s">
        <v>1253</v>
      </c>
    </row>
    <row r="73" spans="2:13" ht="18.600000000000001" customHeight="1">
      <c r="B73" s="370"/>
      <c r="D73" s="370"/>
      <c r="F73" s="407"/>
      <c r="G73" s="401"/>
      <c r="K73" s="433" t="s">
        <v>1309</v>
      </c>
      <c r="L73" s="451" t="s">
        <v>1340</v>
      </c>
      <c r="M73" s="425" t="s">
        <v>1253</v>
      </c>
    </row>
    <row r="74" spans="2:13" ht="18.600000000000001" customHeight="1">
      <c r="B74" s="370"/>
      <c r="D74" s="370"/>
      <c r="F74" s="407"/>
      <c r="G74" s="406"/>
      <c r="K74" s="433" t="s">
        <v>1309</v>
      </c>
      <c r="L74" s="451" t="s">
        <v>1341</v>
      </c>
      <c r="M74" s="425" t="s">
        <v>1253</v>
      </c>
    </row>
    <row r="75" spans="2:13" ht="18.600000000000001" customHeight="1">
      <c r="B75" s="370"/>
      <c r="D75" s="370"/>
      <c r="F75" s="407"/>
      <c r="G75" s="401"/>
      <c r="K75" s="433" t="s">
        <v>1309</v>
      </c>
      <c r="L75" s="451" t="s">
        <v>1342</v>
      </c>
      <c r="M75" s="425" t="s">
        <v>1253</v>
      </c>
    </row>
    <row r="76" spans="2:13" ht="18.600000000000001" customHeight="1">
      <c r="B76" s="370"/>
      <c r="D76" s="370"/>
      <c r="F76" s="407"/>
      <c r="G76" s="401"/>
      <c r="K76" s="433" t="s">
        <v>1309</v>
      </c>
      <c r="L76" s="434" t="s">
        <v>1343</v>
      </c>
      <c r="M76" s="425" t="s">
        <v>1253</v>
      </c>
    </row>
    <row r="77" spans="2:13" ht="18.600000000000001" customHeight="1">
      <c r="B77" s="370"/>
      <c r="D77" s="370"/>
      <c r="F77" s="407"/>
      <c r="G77" s="401"/>
      <c r="K77" s="435" t="s">
        <v>1309</v>
      </c>
      <c r="L77" s="452" t="s">
        <v>1344</v>
      </c>
      <c r="M77" s="419" t="s">
        <v>1253</v>
      </c>
    </row>
    <row r="78" spans="2:13" ht="18.600000000000001" customHeight="1">
      <c r="K78" s="431" t="s">
        <v>1303</v>
      </c>
      <c r="L78" s="432" t="s">
        <v>1345</v>
      </c>
      <c r="M78" s="422" t="s">
        <v>1253</v>
      </c>
    </row>
    <row r="79" spans="2:13" ht="18.600000000000001" customHeight="1">
      <c r="K79" s="433" t="s">
        <v>1303</v>
      </c>
      <c r="L79" s="434" t="s">
        <v>1346</v>
      </c>
      <c r="M79" s="425" t="s">
        <v>1253</v>
      </c>
    </row>
    <row r="80" spans="2:13" ht="18.600000000000001" customHeight="1">
      <c r="K80" s="433" t="s">
        <v>1303</v>
      </c>
      <c r="L80" s="434" t="s">
        <v>1347</v>
      </c>
      <c r="M80" s="425" t="s">
        <v>1253</v>
      </c>
    </row>
    <row r="81" spans="11:13" ht="18.600000000000001" customHeight="1">
      <c r="K81" s="433" t="s">
        <v>1303</v>
      </c>
      <c r="L81" s="434" t="s">
        <v>1348</v>
      </c>
      <c r="M81" s="425" t="s">
        <v>1253</v>
      </c>
    </row>
    <row r="82" spans="11:13" ht="18.600000000000001" customHeight="1">
      <c r="K82" s="433" t="s">
        <v>1303</v>
      </c>
      <c r="L82" s="434" t="s">
        <v>1349</v>
      </c>
      <c r="M82" s="425" t="s">
        <v>1253</v>
      </c>
    </row>
    <row r="83" spans="11:13" ht="18.600000000000001" customHeight="1">
      <c r="K83" s="433" t="s">
        <v>1303</v>
      </c>
      <c r="L83" s="434" t="s">
        <v>1350</v>
      </c>
      <c r="M83" s="425" t="s">
        <v>1253</v>
      </c>
    </row>
    <row r="84" spans="11:13" ht="18.600000000000001" customHeight="1">
      <c r="K84" s="435" t="s">
        <v>1303</v>
      </c>
      <c r="L84" s="436" t="s">
        <v>1351</v>
      </c>
      <c r="M84" s="419" t="s">
        <v>1253</v>
      </c>
    </row>
    <row r="85" spans="11:13" ht="18.600000000000001" customHeight="1">
      <c r="K85" s="431" t="s">
        <v>1305</v>
      </c>
      <c r="L85" s="432" t="s">
        <v>1352</v>
      </c>
      <c r="M85" s="422" t="s">
        <v>1253</v>
      </c>
    </row>
    <row r="86" spans="11:13" ht="18.600000000000001" customHeight="1">
      <c r="K86" s="433" t="s">
        <v>1305</v>
      </c>
      <c r="L86" s="434" t="s">
        <v>1353</v>
      </c>
      <c r="M86" s="425" t="s">
        <v>1253</v>
      </c>
    </row>
    <row r="87" spans="11:13" ht="18.600000000000001" customHeight="1">
      <c r="K87" s="433" t="s">
        <v>1305</v>
      </c>
      <c r="L87" s="434" t="s">
        <v>1354</v>
      </c>
      <c r="M87" s="425" t="s">
        <v>1253</v>
      </c>
    </row>
    <row r="88" spans="11:13" ht="18.600000000000001" customHeight="1">
      <c r="K88" s="435" t="s">
        <v>1305</v>
      </c>
      <c r="L88" s="436" t="s">
        <v>1355</v>
      </c>
      <c r="M88" s="419" t="s">
        <v>1253</v>
      </c>
    </row>
    <row r="89" spans="11:13" ht="18.600000000000001" customHeight="1">
      <c r="K89" s="431" t="s">
        <v>1299</v>
      </c>
      <c r="L89" s="432" t="s">
        <v>1356</v>
      </c>
      <c r="M89" s="422" t="s">
        <v>1253</v>
      </c>
    </row>
    <row r="90" spans="11:13" ht="18.600000000000001" customHeight="1">
      <c r="K90" s="433" t="s">
        <v>1299</v>
      </c>
      <c r="L90" s="434" t="s">
        <v>1357</v>
      </c>
      <c r="M90" s="425" t="s">
        <v>1253</v>
      </c>
    </row>
    <row r="91" spans="11:13" ht="18.600000000000001" customHeight="1">
      <c r="K91" s="433" t="s">
        <v>1299</v>
      </c>
      <c r="L91" s="434" t="s">
        <v>1358</v>
      </c>
      <c r="M91" s="425" t="s">
        <v>1253</v>
      </c>
    </row>
    <row r="92" spans="11:13" ht="18.600000000000001" customHeight="1">
      <c r="K92" s="433" t="s">
        <v>1299</v>
      </c>
      <c r="L92" s="434" t="s">
        <v>1359</v>
      </c>
      <c r="M92" s="425" t="s">
        <v>1253</v>
      </c>
    </row>
    <row r="93" spans="11:13" ht="18.600000000000001" customHeight="1">
      <c r="K93" s="433" t="s">
        <v>1299</v>
      </c>
      <c r="L93" s="434" t="s">
        <v>1360</v>
      </c>
      <c r="M93" s="425" t="s">
        <v>1253</v>
      </c>
    </row>
    <row r="94" spans="11:13" ht="18.600000000000001" customHeight="1">
      <c r="K94" s="433" t="s">
        <v>1299</v>
      </c>
      <c r="L94" s="434" t="s">
        <v>1361</v>
      </c>
      <c r="M94" s="425" t="s">
        <v>1253</v>
      </c>
    </row>
    <row r="95" spans="11:13" ht="18.600000000000001" customHeight="1">
      <c r="K95" s="435" t="s">
        <v>1299</v>
      </c>
      <c r="L95" s="436" t="s">
        <v>1362</v>
      </c>
      <c r="M95" s="419" t="s">
        <v>1253</v>
      </c>
    </row>
    <row r="96" spans="11:13" ht="18.600000000000001" customHeight="1">
      <c r="K96" s="431" t="s">
        <v>1307</v>
      </c>
      <c r="L96" s="432" t="s">
        <v>1363</v>
      </c>
      <c r="M96" s="422" t="s">
        <v>1253</v>
      </c>
    </row>
    <row r="97" spans="11:13" ht="18.600000000000001" customHeight="1">
      <c r="K97" s="433" t="s">
        <v>1307</v>
      </c>
      <c r="L97" s="434" t="s">
        <v>1364</v>
      </c>
      <c r="M97" s="425" t="s">
        <v>1253</v>
      </c>
    </row>
    <row r="98" spans="11:13" ht="18.600000000000001" customHeight="1">
      <c r="K98" s="433" t="s">
        <v>1307</v>
      </c>
      <c r="L98" s="434" t="s">
        <v>1365</v>
      </c>
      <c r="M98" s="425" t="s">
        <v>1253</v>
      </c>
    </row>
    <row r="99" spans="11:13" ht="18.600000000000001" customHeight="1">
      <c r="K99" s="435" t="s">
        <v>1307</v>
      </c>
      <c r="L99" s="436" t="s">
        <v>1366</v>
      </c>
      <c r="M99" s="419" t="s">
        <v>1253</v>
      </c>
    </row>
  </sheetData>
  <mergeCells count="9">
    <mergeCell ref="Q5:W5"/>
    <mergeCell ref="X5:AA5"/>
    <mergeCell ref="A6:A12"/>
    <mergeCell ref="A13:A16"/>
    <mergeCell ref="B2:G2"/>
    <mergeCell ref="B4:C4"/>
    <mergeCell ref="D4:E4"/>
    <mergeCell ref="F4:G4"/>
    <mergeCell ref="I4:I5"/>
  </mergeCells>
  <dataValidations count="1">
    <dataValidation type="list" allowBlank="1" showInputMessage="1" showErrorMessage="1" sqref="P3" xr:uid="{00000000-0002-0000-0800-000000000000}">
      <formula1>$L$4:$L$99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3:S101"/>
  <sheetViews>
    <sheetView workbookViewId="0">
      <selection activeCell="Q52" sqref="Q52"/>
    </sheetView>
  </sheetViews>
  <sheetFormatPr defaultColWidth="11.42578125" defaultRowHeight="14.45"/>
  <cols>
    <col min="1" max="1" width="11.42578125" style="571"/>
    <col min="2" max="2" width="18.42578125" style="571" customWidth="1"/>
    <col min="3" max="3" width="19.85546875" style="571" customWidth="1"/>
    <col min="4" max="5" width="11.42578125" style="571"/>
    <col min="6" max="6" width="19.5703125" style="572" customWidth="1"/>
    <col min="7" max="7" width="14.42578125" style="572" customWidth="1"/>
    <col min="8" max="8" width="11.42578125" style="572"/>
    <col min="9" max="9" width="15" style="571" customWidth="1"/>
    <col min="10" max="13" width="11.42578125" style="571"/>
    <col min="14" max="14" width="19.140625" style="571" customWidth="1"/>
    <col min="15" max="15" width="16" style="572" customWidth="1"/>
    <col min="16" max="16" width="11.42578125" style="572"/>
    <col min="17" max="17" width="15.42578125" style="571" customWidth="1"/>
    <col min="18" max="16384" width="11.42578125" style="571"/>
  </cols>
  <sheetData>
    <row r="3" spans="1:19">
      <c r="G3" s="573">
        <v>5120350505</v>
      </c>
      <c r="H3" s="572" t="s">
        <v>1367</v>
      </c>
      <c r="O3" s="573">
        <v>6160952036</v>
      </c>
      <c r="P3" s="574" t="s">
        <v>1368</v>
      </c>
    </row>
    <row r="4" spans="1:19" ht="29.45" thickBot="1">
      <c r="B4" s="575" t="s">
        <v>1369</v>
      </c>
      <c r="C4" s="576" t="s">
        <v>1370</v>
      </c>
      <c r="F4" s="577" t="s">
        <v>1371</v>
      </c>
      <c r="G4" s="578" t="s">
        <v>1372</v>
      </c>
      <c r="H4" s="579" t="s">
        <v>1373</v>
      </c>
      <c r="I4" s="580" t="s">
        <v>1374</v>
      </c>
      <c r="J4" s="581" t="s">
        <v>1375</v>
      </c>
      <c r="K4" s="579" t="s">
        <v>1376</v>
      </c>
      <c r="N4" s="577" t="s">
        <v>1371</v>
      </c>
      <c r="O4" s="578" t="s">
        <v>1377</v>
      </c>
      <c r="P4" s="579" t="s">
        <v>1373</v>
      </c>
      <c r="Q4" s="580" t="s">
        <v>1374</v>
      </c>
      <c r="R4" s="581" t="s">
        <v>1375</v>
      </c>
      <c r="S4" s="579" t="s">
        <v>1376</v>
      </c>
    </row>
    <row r="5" spans="1:19" ht="15" hidden="1" thickTop="1">
      <c r="B5" s="571" t="s">
        <v>1378</v>
      </c>
      <c r="C5" s="582">
        <v>44636121.134212427</v>
      </c>
      <c r="F5" s="583">
        <v>23001100</v>
      </c>
      <c r="G5" s="584">
        <v>4</v>
      </c>
      <c r="H5" s="585">
        <f>G5/$G$52</f>
        <v>3.5026269702276708E-3</v>
      </c>
      <c r="I5" s="586">
        <f>INT(H5*$G$55)</f>
        <v>192072</v>
      </c>
      <c r="J5" s="584">
        <v>1</v>
      </c>
      <c r="K5" s="587">
        <v>12</v>
      </c>
      <c r="N5" s="588">
        <v>23001100</v>
      </c>
      <c r="O5" s="589">
        <v>3</v>
      </c>
      <c r="P5" s="590">
        <f>O5/$O$41</f>
        <v>1.8115942028985507E-3</v>
      </c>
      <c r="Q5" s="591">
        <f t="shared" ref="Q5:Q38" si="0">ROUND(P5*$O$44,0)</f>
        <v>144055</v>
      </c>
      <c r="R5" s="589">
        <v>1</v>
      </c>
      <c r="S5" s="592">
        <v>12</v>
      </c>
    </row>
    <row r="6" spans="1:19" ht="15" hidden="1" thickTop="1">
      <c r="B6" s="571" t="s">
        <v>1379</v>
      </c>
      <c r="C6" s="582">
        <v>43800792.096093304</v>
      </c>
      <c r="F6" s="593">
        <v>25208210</v>
      </c>
      <c r="G6" s="594">
        <v>137</v>
      </c>
      <c r="H6" s="595">
        <f t="shared" ref="H6:H50" si="1">G6/$G$52</f>
        <v>0.11996497373029773</v>
      </c>
      <c r="I6" s="596">
        <f t="shared" ref="I6:I49" si="2">INT(H6*$G$55)</f>
        <v>6578497</v>
      </c>
      <c r="J6" s="594">
        <v>1</v>
      </c>
      <c r="K6" s="597">
        <v>12</v>
      </c>
      <c r="N6" s="588">
        <v>25208210</v>
      </c>
      <c r="O6" s="589">
        <v>156</v>
      </c>
      <c r="P6" s="590">
        <f t="shared" ref="P6:P39" si="3">O6/$O$41</f>
        <v>9.420289855072464E-2</v>
      </c>
      <c r="Q6" s="591">
        <f t="shared" si="0"/>
        <v>7490844</v>
      </c>
      <c r="R6" s="589">
        <v>1</v>
      </c>
      <c r="S6" s="592">
        <v>12</v>
      </c>
    </row>
    <row r="7" spans="1:19" ht="15" hidden="1" thickTop="1">
      <c r="B7" s="571" t="s">
        <v>1380</v>
      </c>
      <c r="C7" s="582">
        <v>44588214.140671015</v>
      </c>
      <c r="F7" s="593">
        <v>25211100</v>
      </c>
      <c r="G7" s="594">
        <v>3</v>
      </c>
      <c r="H7" s="595">
        <f t="shared" si="1"/>
        <v>2.6269702276707531E-3</v>
      </c>
      <c r="I7" s="596">
        <f t="shared" si="2"/>
        <v>144054</v>
      </c>
      <c r="J7" s="594">
        <v>1</v>
      </c>
      <c r="K7" s="597">
        <v>12</v>
      </c>
      <c r="N7" s="588">
        <v>25211100</v>
      </c>
      <c r="O7" s="589">
        <v>91</v>
      </c>
      <c r="P7" s="590">
        <f t="shared" si="3"/>
        <v>5.495169082125604E-2</v>
      </c>
      <c r="Q7" s="591">
        <f t="shared" si="0"/>
        <v>4369659</v>
      </c>
      <c r="R7" s="589">
        <v>1</v>
      </c>
      <c r="S7" s="592">
        <v>12</v>
      </c>
    </row>
    <row r="8" spans="1:19" ht="15.6" hidden="1" thickTop="1" thickBot="1">
      <c r="B8" s="598" t="s">
        <v>248</v>
      </c>
      <c r="C8" s="599">
        <v>133025127.37097675</v>
      </c>
      <c r="F8" s="593">
        <v>25251100</v>
      </c>
      <c r="G8" s="594">
        <v>38</v>
      </c>
      <c r="H8" s="595">
        <f t="shared" si="1"/>
        <v>3.3274956217162872E-2</v>
      </c>
      <c r="I8" s="596">
        <f t="shared" si="2"/>
        <v>1824692</v>
      </c>
      <c r="J8" s="594">
        <v>1</v>
      </c>
      <c r="K8" s="597">
        <v>12</v>
      </c>
      <c r="N8" s="588">
        <v>25251100</v>
      </c>
      <c r="O8" s="589">
        <v>48</v>
      </c>
      <c r="P8" s="590">
        <f t="shared" si="3"/>
        <v>2.8985507246376812E-2</v>
      </c>
      <c r="Q8" s="591">
        <f t="shared" si="0"/>
        <v>2304875</v>
      </c>
      <c r="R8" s="589">
        <v>1</v>
      </c>
      <c r="S8" s="592">
        <v>12</v>
      </c>
    </row>
    <row r="9" spans="1:19" ht="15" hidden="1" thickTop="1">
      <c r="C9" s="600"/>
      <c r="F9" s="593">
        <v>27301100</v>
      </c>
      <c r="G9" s="594">
        <v>30</v>
      </c>
      <c r="H9" s="595">
        <f t="shared" si="1"/>
        <v>2.6269702276707531E-2</v>
      </c>
      <c r="I9" s="596">
        <f t="shared" si="2"/>
        <v>1440546</v>
      </c>
      <c r="J9" s="594">
        <v>1</v>
      </c>
      <c r="K9" s="597">
        <v>12</v>
      </c>
      <c r="N9" s="588">
        <v>27321100</v>
      </c>
      <c r="O9" s="589">
        <v>64</v>
      </c>
      <c r="P9" s="590">
        <f t="shared" si="3"/>
        <v>3.864734299516908E-2</v>
      </c>
      <c r="Q9" s="591">
        <f t="shared" si="0"/>
        <v>3073167</v>
      </c>
      <c r="R9" s="589">
        <v>1</v>
      </c>
      <c r="S9" s="592">
        <v>12</v>
      </c>
    </row>
    <row r="10" spans="1:19" ht="15" hidden="1" thickTop="1">
      <c r="A10" s="601">
        <v>0.01</v>
      </c>
      <c r="B10" s="571" t="str">
        <f>"Ajuste ("&amp;A101&amp;"%)"</f>
        <v>Ajuste (1%)</v>
      </c>
      <c r="C10" s="602">
        <f>C8*(1+A10)</f>
        <v>134355378.64468652</v>
      </c>
      <c r="F10" s="593">
        <v>27321100</v>
      </c>
      <c r="G10" s="594">
        <v>3</v>
      </c>
      <c r="H10" s="595">
        <f t="shared" si="1"/>
        <v>2.6269702276707531E-3</v>
      </c>
      <c r="I10" s="596">
        <f t="shared" si="2"/>
        <v>144054</v>
      </c>
      <c r="J10" s="594">
        <v>1</v>
      </c>
      <c r="K10" s="597">
        <v>12</v>
      </c>
      <c r="N10" s="588">
        <v>26001100</v>
      </c>
      <c r="O10" s="589">
        <v>114</v>
      </c>
      <c r="P10" s="590">
        <f t="shared" si="3"/>
        <v>6.8840579710144928E-2</v>
      </c>
      <c r="Q10" s="591">
        <f t="shared" si="0"/>
        <v>5474078</v>
      </c>
      <c r="R10" s="589">
        <v>1</v>
      </c>
      <c r="S10" s="592">
        <v>12</v>
      </c>
    </row>
    <row r="11" spans="1:19" ht="15" hidden="1" thickTop="1">
      <c r="C11" s="600"/>
      <c r="F11" s="593">
        <v>25281100</v>
      </c>
      <c r="G11" s="594">
        <v>3</v>
      </c>
      <c r="H11" s="595">
        <f t="shared" si="1"/>
        <v>2.6269702276707531E-3</v>
      </c>
      <c r="I11" s="596">
        <f t="shared" si="2"/>
        <v>144054</v>
      </c>
      <c r="J11" s="594">
        <v>1</v>
      </c>
      <c r="K11" s="597">
        <v>12</v>
      </c>
      <c r="N11" s="588">
        <v>26221100</v>
      </c>
      <c r="O11" s="589">
        <v>39</v>
      </c>
      <c r="P11" s="590">
        <f t="shared" si="3"/>
        <v>2.355072463768116E-2</v>
      </c>
      <c r="Q11" s="591">
        <f t="shared" si="0"/>
        <v>1872711</v>
      </c>
      <c r="R11" s="589">
        <v>1</v>
      </c>
      <c r="S11" s="592">
        <v>12</v>
      </c>
    </row>
    <row r="12" spans="1:19" ht="15" thickTop="1">
      <c r="B12" s="603" t="s">
        <v>1381</v>
      </c>
      <c r="C12" s="604">
        <f>ROUND(C10/1000,0)*1000</f>
        <v>134355000</v>
      </c>
      <c r="F12" s="593">
        <v>26001100</v>
      </c>
      <c r="G12" s="594">
        <v>17</v>
      </c>
      <c r="H12" s="595">
        <f t="shared" si="1"/>
        <v>1.4886164623467601E-2</v>
      </c>
      <c r="I12" s="596">
        <f t="shared" si="2"/>
        <v>816309</v>
      </c>
      <c r="J12" s="594">
        <v>1</v>
      </c>
      <c r="K12" s="597">
        <v>12</v>
      </c>
      <c r="N12" s="588">
        <v>26211100</v>
      </c>
      <c r="O12" s="589">
        <v>42</v>
      </c>
      <c r="P12" s="590">
        <f t="shared" si="3"/>
        <v>2.5362318840579712E-2</v>
      </c>
      <c r="Q12" s="591">
        <f t="shared" si="0"/>
        <v>2016766</v>
      </c>
      <c r="R12" s="589">
        <v>1</v>
      </c>
      <c r="S12" s="592">
        <v>12</v>
      </c>
    </row>
    <row r="13" spans="1:19" hidden="1">
      <c r="F13" s="593">
        <v>26221100</v>
      </c>
      <c r="G13" s="594">
        <v>10</v>
      </c>
      <c r="H13" s="595">
        <f t="shared" si="1"/>
        <v>8.7565674255691769E-3</v>
      </c>
      <c r="I13" s="596">
        <f t="shared" si="2"/>
        <v>480182</v>
      </c>
      <c r="J13" s="594">
        <v>1</v>
      </c>
      <c r="K13" s="597">
        <v>12</v>
      </c>
      <c r="N13" s="588">
        <v>27801100</v>
      </c>
      <c r="O13" s="589">
        <v>2</v>
      </c>
      <c r="P13" s="590">
        <f t="shared" si="3"/>
        <v>1.2077294685990338E-3</v>
      </c>
      <c r="Q13" s="591">
        <f t="shared" si="0"/>
        <v>96036</v>
      </c>
      <c r="R13" s="589">
        <v>1</v>
      </c>
      <c r="S13" s="592">
        <v>12</v>
      </c>
    </row>
    <row r="14" spans="1:19" hidden="1">
      <c r="F14" s="593">
        <v>26241100</v>
      </c>
      <c r="G14" s="594">
        <v>1</v>
      </c>
      <c r="H14" s="595">
        <f t="shared" si="1"/>
        <v>8.7565674255691769E-4</v>
      </c>
      <c r="I14" s="596">
        <f t="shared" si="2"/>
        <v>48018</v>
      </c>
      <c r="J14" s="594">
        <v>1</v>
      </c>
      <c r="K14" s="597">
        <v>12</v>
      </c>
      <c r="N14" s="588">
        <v>24201100</v>
      </c>
      <c r="O14" s="589">
        <v>58</v>
      </c>
      <c r="P14" s="590">
        <f t="shared" si="3"/>
        <v>3.5024154589371984E-2</v>
      </c>
      <c r="Q14" s="591">
        <f t="shared" si="0"/>
        <v>2785057</v>
      </c>
      <c r="R14" s="589">
        <v>1</v>
      </c>
      <c r="S14" s="592">
        <v>12</v>
      </c>
    </row>
    <row r="15" spans="1:19" hidden="1">
      <c r="F15" s="593">
        <v>26211100</v>
      </c>
      <c r="G15" s="594">
        <v>19</v>
      </c>
      <c r="H15" s="595">
        <f t="shared" si="1"/>
        <v>1.6637478108581436E-2</v>
      </c>
      <c r="I15" s="596">
        <f t="shared" si="2"/>
        <v>912346</v>
      </c>
      <c r="J15" s="594">
        <v>1</v>
      </c>
      <c r="K15" s="597">
        <v>12</v>
      </c>
      <c r="N15" s="588">
        <v>24811100</v>
      </c>
      <c r="O15" s="589">
        <v>48</v>
      </c>
      <c r="P15" s="590">
        <f t="shared" si="3"/>
        <v>2.8985507246376812E-2</v>
      </c>
      <c r="Q15" s="591">
        <f t="shared" si="0"/>
        <v>2304875</v>
      </c>
      <c r="R15" s="589">
        <v>1</v>
      </c>
      <c r="S15" s="592">
        <v>12</v>
      </c>
    </row>
    <row r="16" spans="1:19" hidden="1">
      <c r="F16" s="593">
        <v>24008210</v>
      </c>
      <c r="G16" s="594">
        <v>16</v>
      </c>
      <c r="H16" s="595">
        <f t="shared" si="1"/>
        <v>1.4010507880910683E-2</v>
      </c>
      <c r="I16" s="596">
        <f t="shared" si="2"/>
        <v>768291</v>
      </c>
      <c r="J16" s="594">
        <v>1</v>
      </c>
      <c r="K16" s="597">
        <v>12</v>
      </c>
      <c r="N16" s="588">
        <v>24271100</v>
      </c>
      <c r="O16" s="589">
        <v>1</v>
      </c>
      <c r="P16" s="590">
        <f t="shared" si="3"/>
        <v>6.0386473429951688E-4</v>
      </c>
      <c r="Q16" s="591">
        <f t="shared" si="0"/>
        <v>48018</v>
      </c>
      <c r="R16" s="589">
        <v>1</v>
      </c>
      <c r="S16" s="592">
        <v>12</v>
      </c>
    </row>
    <row r="17" spans="6:19" hidden="1">
      <c r="F17" s="593">
        <v>24201100</v>
      </c>
      <c r="G17" s="594">
        <v>36</v>
      </c>
      <c r="H17" s="595">
        <f t="shared" si="1"/>
        <v>3.1523642732049037E-2</v>
      </c>
      <c r="I17" s="596">
        <f t="shared" si="2"/>
        <v>1728656</v>
      </c>
      <c r="J17" s="594">
        <v>1</v>
      </c>
      <c r="K17" s="597">
        <v>12</v>
      </c>
      <c r="N17" s="588">
        <v>24101100</v>
      </c>
      <c r="O17" s="589">
        <v>98</v>
      </c>
      <c r="P17" s="590">
        <f t="shared" si="3"/>
        <v>5.9178743961352656E-2</v>
      </c>
      <c r="Q17" s="591">
        <f t="shared" si="0"/>
        <v>4705786</v>
      </c>
      <c r="R17" s="589">
        <v>1</v>
      </c>
      <c r="S17" s="592">
        <v>12</v>
      </c>
    </row>
    <row r="18" spans="6:19" hidden="1">
      <c r="F18" s="593">
        <v>24811100</v>
      </c>
      <c r="G18" s="594">
        <v>51</v>
      </c>
      <c r="H18" s="595">
        <f t="shared" si="1"/>
        <v>4.4658493870402799E-2</v>
      </c>
      <c r="I18" s="596">
        <f t="shared" si="2"/>
        <v>2448929</v>
      </c>
      <c r="J18" s="594">
        <v>1</v>
      </c>
      <c r="K18" s="597">
        <v>12</v>
      </c>
      <c r="N18" s="588">
        <v>24871100</v>
      </c>
      <c r="O18" s="589">
        <v>27</v>
      </c>
      <c r="P18" s="590">
        <f t="shared" si="3"/>
        <v>1.6304347826086956E-2</v>
      </c>
      <c r="Q18" s="591">
        <f t="shared" si="0"/>
        <v>1296492</v>
      </c>
      <c r="R18" s="589">
        <v>1</v>
      </c>
      <c r="S18" s="592">
        <v>12</v>
      </c>
    </row>
    <row r="19" spans="6:19" hidden="1">
      <c r="F19" s="593">
        <v>24271100</v>
      </c>
      <c r="G19" s="594">
        <v>8</v>
      </c>
      <c r="H19" s="595">
        <f t="shared" si="1"/>
        <v>7.0052539404553416E-3</v>
      </c>
      <c r="I19" s="596">
        <f t="shared" si="2"/>
        <v>384145</v>
      </c>
      <c r="J19" s="594">
        <v>1</v>
      </c>
      <c r="K19" s="597">
        <v>12</v>
      </c>
      <c r="N19" s="588">
        <v>24851100</v>
      </c>
      <c r="O19" s="589">
        <v>18</v>
      </c>
      <c r="P19" s="590">
        <f t="shared" si="3"/>
        <v>1.0869565217391304E-2</v>
      </c>
      <c r="Q19" s="591">
        <f t="shared" si="0"/>
        <v>864328</v>
      </c>
      <c r="R19" s="589">
        <v>1</v>
      </c>
      <c r="S19" s="592">
        <v>12</v>
      </c>
    </row>
    <row r="20" spans="6:19" hidden="1">
      <c r="F20" s="593">
        <v>24281100</v>
      </c>
      <c r="G20" s="594">
        <v>6</v>
      </c>
      <c r="H20" s="595">
        <f t="shared" si="1"/>
        <v>5.2539404553415062E-3</v>
      </c>
      <c r="I20" s="596">
        <f t="shared" si="2"/>
        <v>288109</v>
      </c>
      <c r="J20" s="594">
        <v>1</v>
      </c>
      <c r="K20" s="597">
        <v>12</v>
      </c>
      <c r="N20" s="588">
        <v>24491100</v>
      </c>
      <c r="O20" s="589">
        <v>64</v>
      </c>
      <c r="P20" s="590">
        <f t="shared" si="3"/>
        <v>3.864734299516908E-2</v>
      </c>
      <c r="Q20" s="591">
        <f t="shared" si="0"/>
        <v>3073167</v>
      </c>
      <c r="R20" s="589">
        <v>1</v>
      </c>
      <c r="S20" s="592">
        <v>12</v>
      </c>
    </row>
    <row r="21" spans="6:19" hidden="1">
      <c r="F21" s="593">
        <v>24821100</v>
      </c>
      <c r="G21" s="594">
        <v>1</v>
      </c>
      <c r="H21" s="595">
        <f t="shared" si="1"/>
        <v>8.7565674255691769E-4</v>
      </c>
      <c r="I21" s="596">
        <f t="shared" si="2"/>
        <v>48018</v>
      </c>
      <c r="J21" s="594">
        <v>1</v>
      </c>
      <c r="K21" s="597">
        <v>12</v>
      </c>
      <c r="N21" s="588">
        <v>24461100</v>
      </c>
      <c r="O21" s="589">
        <v>68</v>
      </c>
      <c r="P21" s="590">
        <f t="shared" si="3"/>
        <v>4.1062801932367152E-2</v>
      </c>
      <c r="Q21" s="591">
        <f t="shared" si="0"/>
        <v>3265239</v>
      </c>
      <c r="R21" s="589">
        <v>1</v>
      </c>
      <c r="S21" s="592">
        <v>12</v>
      </c>
    </row>
    <row r="22" spans="6:19" hidden="1">
      <c r="F22" s="593">
        <v>24831100</v>
      </c>
      <c r="G22" s="594">
        <v>3</v>
      </c>
      <c r="H22" s="595">
        <f t="shared" si="1"/>
        <v>2.6269702276707531E-3</v>
      </c>
      <c r="I22" s="596">
        <f t="shared" si="2"/>
        <v>144054</v>
      </c>
      <c r="J22" s="594">
        <v>1</v>
      </c>
      <c r="K22" s="597">
        <v>12</v>
      </c>
      <c r="N22" s="588">
        <v>24481100</v>
      </c>
      <c r="O22" s="589">
        <v>26</v>
      </c>
      <c r="P22" s="590">
        <f t="shared" si="3"/>
        <v>1.570048309178744E-2</v>
      </c>
      <c r="Q22" s="591">
        <f t="shared" si="0"/>
        <v>1248474</v>
      </c>
      <c r="R22" s="589">
        <v>1</v>
      </c>
      <c r="S22" s="592">
        <v>12</v>
      </c>
    </row>
    <row r="23" spans="6:19" hidden="1">
      <c r="F23" s="593">
        <v>24101100</v>
      </c>
      <c r="G23" s="594">
        <v>72</v>
      </c>
      <c r="H23" s="595">
        <f t="shared" si="1"/>
        <v>6.3047285464098074E-2</v>
      </c>
      <c r="I23" s="596">
        <f t="shared" si="2"/>
        <v>3457312</v>
      </c>
      <c r="J23" s="594">
        <v>1</v>
      </c>
      <c r="K23" s="597">
        <v>12</v>
      </c>
      <c r="N23" s="588">
        <v>24411100</v>
      </c>
      <c r="O23" s="589">
        <v>97</v>
      </c>
      <c r="P23" s="590">
        <f t="shared" si="3"/>
        <v>5.8574879227053143E-2</v>
      </c>
      <c r="Q23" s="591">
        <f t="shared" si="0"/>
        <v>4657768</v>
      </c>
      <c r="R23" s="589">
        <v>1</v>
      </c>
      <c r="S23" s="592">
        <v>12</v>
      </c>
    </row>
    <row r="24" spans="6:19" hidden="1">
      <c r="F24" s="593">
        <v>24871100</v>
      </c>
      <c r="G24" s="594">
        <v>1</v>
      </c>
      <c r="H24" s="595">
        <f t="shared" si="1"/>
        <v>8.7565674255691769E-4</v>
      </c>
      <c r="I24" s="596">
        <f t="shared" si="2"/>
        <v>48018</v>
      </c>
      <c r="J24" s="594">
        <v>1</v>
      </c>
      <c r="K24" s="597">
        <v>12</v>
      </c>
      <c r="N24" s="588">
        <v>24401103</v>
      </c>
      <c r="O24" s="589">
        <v>28</v>
      </c>
      <c r="P24" s="590">
        <f t="shared" si="3"/>
        <v>1.6908212560386472E-2</v>
      </c>
      <c r="Q24" s="591">
        <f t="shared" si="0"/>
        <v>1344510</v>
      </c>
      <c r="R24" s="589">
        <v>1</v>
      </c>
      <c r="S24" s="592">
        <v>12</v>
      </c>
    </row>
    <row r="25" spans="6:19" hidden="1">
      <c r="F25" s="593">
        <v>24851100</v>
      </c>
      <c r="G25" s="594">
        <v>10</v>
      </c>
      <c r="H25" s="595">
        <f t="shared" si="1"/>
        <v>8.7565674255691769E-3</v>
      </c>
      <c r="I25" s="596">
        <f t="shared" si="2"/>
        <v>480182</v>
      </c>
      <c r="J25" s="594">
        <v>1</v>
      </c>
      <c r="K25" s="597">
        <v>12</v>
      </c>
      <c r="N25" s="588">
        <v>24401103</v>
      </c>
      <c r="O25" s="589">
        <v>5</v>
      </c>
      <c r="P25" s="590">
        <f t="shared" si="3"/>
        <v>3.0193236714975845E-3</v>
      </c>
      <c r="Q25" s="591">
        <f t="shared" si="0"/>
        <v>240091</v>
      </c>
      <c r="R25" s="589">
        <v>1</v>
      </c>
      <c r="S25" s="592">
        <v>12</v>
      </c>
    </row>
    <row r="26" spans="6:19" hidden="1">
      <c r="F26" s="593">
        <v>24951100</v>
      </c>
      <c r="G26" s="594">
        <v>2</v>
      </c>
      <c r="H26" s="595">
        <f t="shared" si="1"/>
        <v>1.7513134851138354E-3</v>
      </c>
      <c r="I26" s="596">
        <f t="shared" si="2"/>
        <v>96036</v>
      </c>
      <c r="J26" s="594">
        <v>1</v>
      </c>
      <c r="K26" s="597">
        <v>12</v>
      </c>
      <c r="N26" s="588">
        <v>27691100</v>
      </c>
      <c r="O26" s="589">
        <v>12</v>
      </c>
      <c r="P26" s="590">
        <f t="shared" si="3"/>
        <v>7.246376811594203E-3</v>
      </c>
      <c r="Q26" s="591">
        <f t="shared" si="0"/>
        <v>576219</v>
      </c>
      <c r="R26" s="589">
        <v>1</v>
      </c>
      <c r="S26" s="592">
        <v>12</v>
      </c>
    </row>
    <row r="27" spans="6:19" hidden="1">
      <c r="F27" s="593">
        <v>24491100</v>
      </c>
      <c r="G27" s="594">
        <v>15</v>
      </c>
      <c r="H27" s="595">
        <f t="shared" si="1"/>
        <v>1.3134851138353765E-2</v>
      </c>
      <c r="I27" s="596">
        <f t="shared" si="2"/>
        <v>720273</v>
      </c>
      <c r="J27" s="594">
        <v>1</v>
      </c>
      <c r="K27" s="597">
        <v>12</v>
      </c>
      <c r="N27" s="588">
        <v>28061100</v>
      </c>
      <c r="O27" s="589">
        <v>37</v>
      </c>
      <c r="P27" s="590">
        <f t="shared" si="3"/>
        <v>2.2342995169082124E-2</v>
      </c>
      <c r="Q27" s="591">
        <f t="shared" si="0"/>
        <v>1776674</v>
      </c>
      <c r="R27" s="589">
        <v>1</v>
      </c>
      <c r="S27" s="592">
        <v>12</v>
      </c>
    </row>
    <row r="28" spans="6:19" hidden="1">
      <c r="F28" s="593">
        <v>24461100</v>
      </c>
      <c r="G28" s="594">
        <v>13</v>
      </c>
      <c r="H28" s="595">
        <f t="shared" si="1"/>
        <v>1.138353765323993E-2</v>
      </c>
      <c r="I28" s="596">
        <f t="shared" si="2"/>
        <v>624236</v>
      </c>
      <c r="J28" s="594">
        <v>1</v>
      </c>
      <c r="K28" s="597">
        <v>12</v>
      </c>
      <c r="N28" s="588">
        <v>27781100</v>
      </c>
      <c r="O28" s="589">
        <v>66</v>
      </c>
      <c r="P28" s="590">
        <f t="shared" si="3"/>
        <v>3.9855072463768113E-2</v>
      </c>
      <c r="Q28" s="591">
        <f t="shared" si="0"/>
        <v>3169203</v>
      </c>
      <c r="R28" s="589">
        <v>1</v>
      </c>
      <c r="S28" s="592">
        <v>12</v>
      </c>
    </row>
    <row r="29" spans="6:19" hidden="1">
      <c r="F29" s="593">
        <v>24481100</v>
      </c>
      <c r="G29" s="594">
        <v>8</v>
      </c>
      <c r="H29" s="595">
        <f t="shared" si="1"/>
        <v>7.0052539404553416E-3</v>
      </c>
      <c r="I29" s="596">
        <f t="shared" si="2"/>
        <v>384145</v>
      </c>
      <c r="J29" s="594">
        <v>1</v>
      </c>
      <c r="K29" s="597">
        <v>12</v>
      </c>
      <c r="N29" s="588">
        <v>27791100</v>
      </c>
      <c r="O29" s="589">
        <v>29</v>
      </c>
      <c r="P29" s="590">
        <f t="shared" si="3"/>
        <v>1.7512077294685992E-2</v>
      </c>
      <c r="Q29" s="591">
        <f t="shared" si="0"/>
        <v>1392529</v>
      </c>
      <c r="R29" s="589">
        <v>1</v>
      </c>
      <c r="S29" s="592">
        <v>12</v>
      </c>
    </row>
    <row r="30" spans="6:19" hidden="1">
      <c r="F30" s="593">
        <v>24411100</v>
      </c>
      <c r="G30" s="594">
        <v>44</v>
      </c>
      <c r="H30" s="595">
        <f t="shared" si="1"/>
        <v>3.8528896672504379E-2</v>
      </c>
      <c r="I30" s="596">
        <f t="shared" si="2"/>
        <v>2112801</v>
      </c>
      <c r="J30" s="594">
        <v>1</v>
      </c>
      <c r="K30" s="597">
        <v>12</v>
      </c>
      <c r="N30" s="588">
        <v>27811100</v>
      </c>
      <c r="O30" s="589">
        <v>2</v>
      </c>
      <c r="P30" s="590">
        <f t="shared" si="3"/>
        <v>1.2077294685990338E-3</v>
      </c>
      <c r="Q30" s="591">
        <f t="shared" si="0"/>
        <v>96036</v>
      </c>
      <c r="R30" s="589">
        <v>1</v>
      </c>
      <c r="S30" s="592">
        <v>12</v>
      </c>
    </row>
    <row r="31" spans="6:19" hidden="1">
      <c r="F31" s="593">
        <v>24401103</v>
      </c>
      <c r="G31" s="594">
        <v>10</v>
      </c>
      <c r="H31" s="595">
        <f t="shared" si="1"/>
        <v>8.7565674255691769E-3</v>
      </c>
      <c r="I31" s="596">
        <f t="shared" si="2"/>
        <v>480182</v>
      </c>
      <c r="J31" s="594">
        <v>1</v>
      </c>
      <c r="K31" s="597">
        <v>12</v>
      </c>
      <c r="N31" s="588">
        <v>27751100</v>
      </c>
      <c r="O31" s="589">
        <v>5</v>
      </c>
      <c r="P31" s="590">
        <f t="shared" si="3"/>
        <v>3.0193236714975845E-3</v>
      </c>
      <c r="Q31" s="591">
        <f t="shared" si="0"/>
        <v>240091</v>
      </c>
      <c r="R31" s="589">
        <v>1</v>
      </c>
      <c r="S31" s="592">
        <v>12</v>
      </c>
    </row>
    <row r="32" spans="6:19" hidden="1">
      <c r="F32" s="593">
        <v>24401103</v>
      </c>
      <c r="G32" s="594">
        <v>70</v>
      </c>
      <c r="H32" s="595">
        <f t="shared" si="1"/>
        <v>6.1295971978984239E-2</v>
      </c>
      <c r="I32" s="596">
        <f t="shared" si="2"/>
        <v>3361275</v>
      </c>
      <c r="J32" s="594">
        <v>1</v>
      </c>
      <c r="K32" s="597">
        <v>12</v>
      </c>
      <c r="N32" s="588">
        <v>27121100</v>
      </c>
      <c r="O32" s="589">
        <v>5</v>
      </c>
      <c r="P32" s="590">
        <f t="shared" si="3"/>
        <v>3.0193236714975845E-3</v>
      </c>
      <c r="Q32" s="591">
        <f t="shared" si="0"/>
        <v>240091</v>
      </c>
      <c r="R32" s="589">
        <v>1</v>
      </c>
      <c r="S32" s="592">
        <v>12</v>
      </c>
    </row>
    <row r="33" spans="6:19" hidden="1">
      <c r="F33" s="593">
        <v>27691100</v>
      </c>
      <c r="G33" s="594">
        <v>40</v>
      </c>
      <c r="H33" s="595">
        <f t="shared" si="1"/>
        <v>3.5026269702276708E-2</v>
      </c>
      <c r="I33" s="596">
        <f t="shared" si="2"/>
        <v>1920729</v>
      </c>
      <c r="J33" s="594">
        <v>1</v>
      </c>
      <c r="K33" s="597">
        <v>12</v>
      </c>
      <c r="N33" s="588">
        <v>27151100</v>
      </c>
      <c r="O33" s="589">
        <v>11</v>
      </c>
      <c r="P33" s="590">
        <f t="shared" si="3"/>
        <v>6.642512077294686E-3</v>
      </c>
      <c r="Q33" s="591">
        <f t="shared" si="0"/>
        <v>528201</v>
      </c>
      <c r="R33" s="589">
        <v>1</v>
      </c>
      <c r="S33" s="592">
        <v>12</v>
      </c>
    </row>
    <row r="34" spans="6:19" hidden="1">
      <c r="F34" s="593">
        <v>28061100</v>
      </c>
      <c r="G34" s="594">
        <v>5</v>
      </c>
      <c r="H34" s="595">
        <f t="shared" si="1"/>
        <v>4.3782837127845885E-3</v>
      </c>
      <c r="I34" s="596">
        <f t="shared" si="2"/>
        <v>240091</v>
      </c>
      <c r="J34" s="594">
        <v>1</v>
      </c>
      <c r="K34" s="597">
        <v>12</v>
      </c>
      <c r="N34" s="588">
        <v>28151100</v>
      </c>
      <c r="O34" s="589">
        <v>20</v>
      </c>
      <c r="P34" s="590">
        <f t="shared" si="3"/>
        <v>1.2077294685990338E-2</v>
      </c>
      <c r="Q34" s="591">
        <f t="shared" si="0"/>
        <v>960365</v>
      </c>
      <c r="R34" s="589">
        <v>1</v>
      </c>
      <c r="S34" s="592">
        <v>12</v>
      </c>
    </row>
    <row r="35" spans="6:19" hidden="1">
      <c r="F35" s="593">
        <v>27781100</v>
      </c>
      <c r="G35" s="594">
        <v>1</v>
      </c>
      <c r="H35" s="595">
        <f t="shared" si="1"/>
        <v>8.7565674255691769E-4</v>
      </c>
      <c r="I35" s="596">
        <f t="shared" si="2"/>
        <v>48018</v>
      </c>
      <c r="J35" s="594">
        <v>1</v>
      </c>
      <c r="K35" s="597">
        <v>12</v>
      </c>
      <c r="N35" s="588">
        <v>27201100</v>
      </c>
      <c r="O35" s="589">
        <v>17</v>
      </c>
      <c r="P35" s="590">
        <f t="shared" si="3"/>
        <v>1.0265700483091788E-2</v>
      </c>
      <c r="Q35" s="591">
        <f t="shared" si="0"/>
        <v>816310</v>
      </c>
      <c r="R35" s="589">
        <v>1</v>
      </c>
      <c r="S35" s="592">
        <v>12</v>
      </c>
    </row>
    <row r="36" spans="6:19" hidden="1">
      <c r="F36" s="593">
        <v>27791100</v>
      </c>
      <c r="G36" s="594">
        <v>4</v>
      </c>
      <c r="H36" s="595">
        <f t="shared" si="1"/>
        <v>3.5026269702276708E-3</v>
      </c>
      <c r="I36" s="596">
        <f t="shared" si="2"/>
        <v>192072</v>
      </c>
      <c r="J36" s="594">
        <v>1</v>
      </c>
      <c r="K36" s="597">
        <v>12</v>
      </c>
      <c r="N36" s="588">
        <v>24601100</v>
      </c>
      <c r="O36" s="589">
        <v>95</v>
      </c>
      <c r="P36" s="590">
        <f t="shared" si="3"/>
        <v>5.7367149758454104E-2</v>
      </c>
      <c r="Q36" s="591">
        <f t="shared" si="0"/>
        <v>4561732</v>
      </c>
      <c r="R36" s="589">
        <v>1</v>
      </c>
      <c r="S36" s="592">
        <v>12</v>
      </c>
    </row>
    <row r="37" spans="6:19" hidden="1">
      <c r="F37" s="593">
        <v>27751100</v>
      </c>
      <c r="G37" s="594">
        <v>1</v>
      </c>
      <c r="H37" s="595">
        <f t="shared" si="1"/>
        <v>8.7565674255691769E-4</v>
      </c>
      <c r="I37" s="596">
        <f t="shared" si="2"/>
        <v>48018</v>
      </c>
      <c r="J37" s="594">
        <v>1</v>
      </c>
      <c r="K37" s="597">
        <v>12</v>
      </c>
      <c r="N37" s="588">
        <v>24701100</v>
      </c>
      <c r="O37" s="589">
        <v>15</v>
      </c>
      <c r="P37" s="590">
        <f t="shared" si="3"/>
        <v>9.057971014492754E-3</v>
      </c>
      <c r="Q37" s="591">
        <f t="shared" si="0"/>
        <v>720273</v>
      </c>
      <c r="R37" s="589">
        <v>1</v>
      </c>
      <c r="S37" s="592">
        <v>12</v>
      </c>
    </row>
    <row r="38" spans="6:19" hidden="1">
      <c r="F38" s="593">
        <v>27751100</v>
      </c>
      <c r="G38" s="594">
        <v>2</v>
      </c>
      <c r="H38" s="595">
        <f t="shared" si="1"/>
        <v>1.7513134851138354E-3</v>
      </c>
      <c r="I38" s="596">
        <f t="shared" si="2"/>
        <v>96036</v>
      </c>
      <c r="J38" s="594">
        <v>1</v>
      </c>
      <c r="K38" s="597">
        <v>12</v>
      </c>
      <c r="N38" s="588">
        <v>21008170</v>
      </c>
      <c r="O38" s="605">
        <v>12</v>
      </c>
      <c r="P38" s="590">
        <f t="shared" si="3"/>
        <v>7.246376811594203E-3</v>
      </c>
      <c r="Q38" s="591">
        <f t="shared" si="0"/>
        <v>576219</v>
      </c>
      <c r="R38" s="605">
        <v>1</v>
      </c>
      <c r="S38" s="592">
        <v>12</v>
      </c>
    </row>
    <row r="39" spans="6:19" hidden="1">
      <c r="F39" s="593">
        <v>27108210</v>
      </c>
      <c r="G39" s="594">
        <v>9</v>
      </c>
      <c r="H39" s="595">
        <f t="shared" si="1"/>
        <v>7.8809106830122592E-3</v>
      </c>
      <c r="I39" s="596">
        <f t="shared" si="2"/>
        <v>432164</v>
      </c>
      <c r="J39" s="594">
        <v>1</v>
      </c>
      <c r="K39" s="597">
        <v>12</v>
      </c>
      <c r="N39" s="606">
        <v>22008210</v>
      </c>
      <c r="O39" s="607">
        <v>233</v>
      </c>
      <c r="P39" s="608">
        <f t="shared" si="3"/>
        <v>0.14070048309178743</v>
      </c>
      <c r="Q39" s="609">
        <f>O44-SUM(Q5:Q38)</f>
        <v>11188246</v>
      </c>
      <c r="R39" s="610">
        <v>1</v>
      </c>
      <c r="S39" s="611">
        <v>12</v>
      </c>
    </row>
    <row r="40" spans="6:19" hidden="1">
      <c r="F40" s="593">
        <v>27121100</v>
      </c>
      <c r="G40" s="594">
        <v>2</v>
      </c>
      <c r="H40" s="595">
        <f t="shared" si="1"/>
        <v>1.7513134851138354E-3</v>
      </c>
      <c r="I40" s="596">
        <f t="shared" si="2"/>
        <v>96036</v>
      </c>
      <c r="J40" s="594">
        <v>1</v>
      </c>
      <c r="K40" s="597">
        <v>12</v>
      </c>
    </row>
    <row r="41" spans="6:19" ht="15" hidden="1" thickBot="1">
      <c r="F41" s="593">
        <v>27151100</v>
      </c>
      <c r="G41" s="594">
        <v>19</v>
      </c>
      <c r="H41" s="595">
        <f t="shared" si="1"/>
        <v>1.6637478108581436E-2</v>
      </c>
      <c r="I41" s="596">
        <f t="shared" si="2"/>
        <v>912346</v>
      </c>
      <c r="J41" s="594">
        <v>1</v>
      </c>
      <c r="K41" s="597">
        <v>12</v>
      </c>
      <c r="N41" s="612" t="s">
        <v>248</v>
      </c>
      <c r="O41" s="613">
        <f>SUM(O5:O39)</f>
        <v>1656</v>
      </c>
      <c r="P41" s="614">
        <f>SUM(P5:P39)</f>
        <v>1.0000000000000002</v>
      </c>
      <c r="Q41" s="615">
        <f>SUM(Q5:Q39)</f>
        <v>79518185</v>
      </c>
      <c r="R41" s="612"/>
      <c r="S41" s="612"/>
    </row>
    <row r="42" spans="6:19" hidden="1">
      <c r="F42" s="593">
        <v>28161100</v>
      </c>
      <c r="G42" s="594">
        <v>4</v>
      </c>
      <c r="H42" s="595">
        <f t="shared" si="1"/>
        <v>3.5026269702276708E-3</v>
      </c>
      <c r="I42" s="596">
        <f t="shared" si="2"/>
        <v>192072</v>
      </c>
      <c r="J42" s="594">
        <v>1</v>
      </c>
      <c r="K42" s="597">
        <v>12</v>
      </c>
    </row>
    <row r="43" spans="6:19" hidden="1">
      <c r="F43" s="593">
        <v>28151100</v>
      </c>
      <c r="G43" s="594">
        <v>8</v>
      </c>
      <c r="H43" s="595">
        <f t="shared" si="1"/>
        <v>7.0052539404553416E-3</v>
      </c>
      <c r="I43" s="596">
        <f t="shared" si="2"/>
        <v>384145</v>
      </c>
      <c r="J43" s="594">
        <v>1</v>
      </c>
      <c r="K43" s="597">
        <v>12</v>
      </c>
      <c r="N43" s="571" t="s">
        <v>1373</v>
      </c>
      <c r="O43" s="616">
        <f>O41/(O41+G52)</f>
        <v>0.59185132237312366</v>
      </c>
    </row>
    <row r="44" spans="6:19" hidden="1">
      <c r="F44" s="593">
        <v>27201100</v>
      </c>
      <c r="G44" s="594">
        <v>9</v>
      </c>
      <c r="H44" s="595">
        <f t="shared" si="1"/>
        <v>7.8809106830122592E-3</v>
      </c>
      <c r="I44" s="596">
        <f t="shared" si="2"/>
        <v>432164</v>
      </c>
      <c r="J44" s="594">
        <v>1</v>
      </c>
      <c r="K44" s="597">
        <v>12</v>
      </c>
      <c r="N44" s="571" t="s">
        <v>1382</v>
      </c>
      <c r="O44" s="582">
        <f>C12-G55</f>
        <v>79518185</v>
      </c>
    </row>
    <row r="45" spans="6:19" hidden="1">
      <c r="F45" s="593">
        <v>27931100</v>
      </c>
      <c r="G45" s="594">
        <v>1</v>
      </c>
      <c r="H45" s="595">
        <f t="shared" si="1"/>
        <v>8.7565674255691769E-4</v>
      </c>
      <c r="I45" s="596">
        <f t="shared" si="2"/>
        <v>48018</v>
      </c>
      <c r="J45" s="594">
        <v>1</v>
      </c>
      <c r="K45" s="597">
        <v>12</v>
      </c>
    </row>
    <row r="46" spans="6:19" hidden="1">
      <c r="F46" s="593">
        <v>24601100</v>
      </c>
      <c r="G46" s="594">
        <v>51</v>
      </c>
      <c r="H46" s="595">
        <f t="shared" si="1"/>
        <v>4.4658493870402799E-2</v>
      </c>
      <c r="I46" s="596">
        <f t="shared" si="2"/>
        <v>2448929</v>
      </c>
      <c r="J46" s="594">
        <v>1</v>
      </c>
      <c r="K46" s="597">
        <v>12</v>
      </c>
    </row>
    <row r="47" spans="6:19" hidden="1">
      <c r="F47" s="593">
        <v>24701100</v>
      </c>
      <c r="G47" s="594">
        <v>2</v>
      </c>
      <c r="H47" s="595">
        <f t="shared" si="1"/>
        <v>1.7513134851138354E-3</v>
      </c>
      <c r="I47" s="596">
        <f t="shared" si="2"/>
        <v>96036</v>
      </c>
      <c r="J47" s="594">
        <v>1</v>
      </c>
      <c r="K47" s="597">
        <v>12</v>
      </c>
    </row>
    <row r="48" spans="6:19" hidden="1">
      <c r="F48" s="593">
        <v>21408211</v>
      </c>
      <c r="G48" s="594">
        <v>146</v>
      </c>
      <c r="H48" s="595">
        <f t="shared" si="1"/>
        <v>0.12784588441330999</v>
      </c>
      <c r="I48" s="596">
        <f t="shared" si="2"/>
        <v>7010661</v>
      </c>
      <c r="J48" s="594">
        <v>1</v>
      </c>
      <c r="K48" s="597">
        <v>12</v>
      </c>
    </row>
    <row r="49" spans="6:18" hidden="1">
      <c r="F49" s="593">
        <v>21608300</v>
      </c>
      <c r="G49" s="594">
        <v>13</v>
      </c>
      <c r="H49" s="595">
        <f t="shared" si="1"/>
        <v>1.138353765323993E-2</v>
      </c>
      <c r="I49" s="596">
        <f t="shared" si="2"/>
        <v>624236</v>
      </c>
      <c r="J49" s="594">
        <v>1</v>
      </c>
      <c r="K49" s="597">
        <v>12</v>
      </c>
    </row>
    <row r="50" spans="6:18" hidden="1">
      <c r="F50" s="617">
        <v>22008210</v>
      </c>
      <c r="G50" s="607">
        <v>194</v>
      </c>
      <c r="H50" s="618">
        <f t="shared" si="1"/>
        <v>0.16987740805604204</v>
      </c>
      <c r="I50" s="619">
        <f>G55-SUM(I5:I49)</f>
        <v>9315558</v>
      </c>
      <c r="J50" s="620">
        <v>1</v>
      </c>
      <c r="K50" s="621">
        <v>12</v>
      </c>
    </row>
    <row r="51" spans="6:18">
      <c r="H51" s="616"/>
      <c r="K51" s="622"/>
      <c r="M51" t="s">
        <v>1383</v>
      </c>
      <c r="Q51" s="623">
        <v>2353</v>
      </c>
    </row>
    <row r="52" spans="6:18" ht="15" thickBot="1">
      <c r="F52" s="624" t="s">
        <v>248</v>
      </c>
      <c r="G52" s="613">
        <f>SUM(G5:G50)</f>
        <v>1142</v>
      </c>
      <c r="H52" s="625">
        <f>SUM(H5:H50)</f>
        <v>1</v>
      </c>
      <c r="I52" s="626">
        <f>SUM(I5:I50)</f>
        <v>54836815</v>
      </c>
      <c r="J52" s="612"/>
      <c r="K52" s="627"/>
      <c r="Q52" s="571">
        <f>+Q51*30</f>
        <v>70590</v>
      </c>
      <c r="R52" s="571">
        <f>+Q52*42</f>
        <v>2964780</v>
      </c>
    </row>
    <row r="53" spans="6:18">
      <c r="Q53" s="571">
        <v>2017</v>
      </c>
    </row>
    <row r="54" spans="6:18">
      <c r="F54" s="572" t="s">
        <v>1373</v>
      </c>
      <c r="G54" s="616">
        <f>G52/(G52+O41)</f>
        <v>0.40814867762687634</v>
      </c>
      <c r="Q54" s="571">
        <v>2353.1666666666665</v>
      </c>
    </row>
    <row r="55" spans="6:18">
      <c r="F55" s="572" t="s">
        <v>1382</v>
      </c>
      <c r="G55" s="582">
        <f>INT(C12*G54)</f>
        <v>54836815</v>
      </c>
    </row>
    <row r="101" spans="1:1">
      <c r="A101" s="571">
        <f>A10*100</f>
        <v>1</v>
      </c>
    </row>
  </sheetData>
  <autoFilter ref="F4:S50" xr:uid="{00000000-0009-0000-0000-000009000000}">
    <filterColumn colId="9">
      <filters>
        <filter val="42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064B2ACB5E3A40961DD082F2500E57" ma:contentTypeVersion="8" ma:contentTypeDescription="Crear nuevo documento." ma:contentTypeScope="" ma:versionID="72a355ed576e368d80f318b845310435">
  <xsd:schema xmlns:xsd="http://www.w3.org/2001/XMLSchema" xmlns:xs="http://www.w3.org/2001/XMLSchema" xmlns:p="http://schemas.microsoft.com/office/2006/metadata/properties" xmlns:ns2="19aa2608-ae6a-4ffa-906c-854f9e3cc705" xmlns:ns3="aff4ea1c-be71-4cf1-b7cb-90623b6bcd28" targetNamespace="http://schemas.microsoft.com/office/2006/metadata/properties" ma:root="true" ma:fieldsID="1c3bf04fd3adc8001679dc4f91e9951a" ns2:_="" ns3:_="">
    <xsd:import namespace="19aa2608-ae6a-4ffa-906c-854f9e3cc705"/>
    <xsd:import namespace="aff4ea1c-be71-4cf1-b7cb-90623b6bcd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a2608-ae6a-4ffa-906c-854f9e3cc7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4ea1c-be71-4cf1-b7cb-90623b6bcd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46230B-6291-4266-BC35-156E19BD4124}"/>
</file>

<file path=customXml/itemProps2.xml><?xml version="1.0" encoding="utf-8"?>
<ds:datastoreItem xmlns:ds="http://schemas.openxmlformats.org/officeDocument/2006/customXml" ds:itemID="{621E2482-3168-4E8E-B601-69252D857246}"/>
</file>

<file path=customXml/itemProps3.xml><?xml version="1.0" encoding="utf-8"?>
<ds:datastoreItem xmlns:ds="http://schemas.openxmlformats.org/officeDocument/2006/customXml" ds:itemID="{7463DB67-D8A5-484D-A85A-CF4D280FEE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Fundaciòn Universitaria de Popayàn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ANDRES VELASCO</dc:creator>
  <cp:keywords/>
  <dc:description/>
  <cp:lastModifiedBy>YUDY MILEY SEQUEDA QUIÑONEZ</cp:lastModifiedBy>
  <cp:revision/>
  <dcterms:created xsi:type="dcterms:W3CDTF">2004-06-11T21:23:00Z</dcterms:created>
  <dcterms:modified xsi:type="dcterms:W3CDTF">2025-04-21T20:16:27Z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0x01010036064B2ACB5E3A40961DD082F2500E57</vt:lpwstr>
  </property>
  <property fmtid="{D5CDD505-2E9C-101B-9397-08002B2CF9AE}" pid="3" name="MediaServiceImageTags">
    <vt:lpwstr/>
  </property>
</Properties>
</file>